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Sô_la_mviê_cNa_y"/>
  <mc:AlternateContent xmlns:mc="http://schemas.openxmlformats.org/markup-compatibility/2006">
    <mc:Choice Requires="x15">
      <x15ac:absPath xmlns:x15ac="http://schemas.microsoft.com/office/spreadsheetml/2010/11/ac" url="D:\My Drive\Thai Nguyen\2. Dao tao, boi duong\2026\Nghi quyet dao tao, boi duong 2026-2030\Xay dung NQ\1. Xin y kien cac don vi\"/>
    </mc:Choice>
  </mc:AlternateContent>
  <xr:revisionPtr revIDLastSave="0" documentId="13_ncr:1_{B9D5B88E-CC06-4D7F-82AF-BA2001257B89}" xr6:coauthVersionLast="47" xr6:coauthVersionMax="47" xr10:uidLastSave="{00000000-0000-0000-0000-000000000000}"/>
  <bookViews>
    <workbookView xWindow="-120" yWindow="-120" windowWidth="29040" windowHeight="15720" tabRatio="744" xr2:uid="{00000000-000D-0000-FFFF-FFFF00000000}"/>
  </bookViews>
  <sheets>
    <sheet name="PL6 - DT DH GDMN" sheetId="29" r:id="rId1"/>
    <sheet name="PL 7 - DT Thac si" sheetId="28" r:id="rId2"/>
    <sheet name="Tonghop" sheetId="27" state="hidden" r:id="rId3"/>
    <sheet name="PL 8 - VB2" sheetId="30" r:id="rId4"/>
  </sheets>
  <definedNames>
    <definedName name="_xlnm._FilterDatabase" localSheetId="1" hidden="1">'PL 7 - DT Thac si'!$A$6:$W$69</definedName>
    <definedName name="_xlnm._FilterDatabase" localSheetId="3" hidden="1">'PL 8 - VB2'!$A$6:$O$48</definedName>
    <definedName name="_xlnm._FilterDatabase" localSheetId="0" hidden="1">'PL6 - DT DH GDMN'!$A$5:$F$34</definedName>
    <definedName name="_xlnm.Print_Titles" localSheetId="1">'PL 7 - DT Thac si'!$5:$6</definedName>
    <definedName name="_xlnm.Print_Titles" localSheetId="3">'PL 8 - VB2'!$5:$6</definedName>
    <definedName name="_xlnm.Print_Titles" localSheetId="0">'PL6 - DT DH GDMN'!$5:$5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30" l="1"/>
  <c r="Q8" i="30"/>
  <c r="R8" i="30"/>
  <c r="S8" i="30"/>
  <c r="P9" i="30"/>
  <c r="Q9" i="30"/>
  <c r="R9" i="30"/>
  <c r="S9" i="30"/>
  <c r="P10" i="30"/>
  <c r="Q10" i="30"/>
  <c r="R10" i="30"/>
  <c r="S10" i="30"/>
  <c r="P11" i="30"/>
  <c r="Q11" i="30"/>
  <c r="R11" i="30"/>
  <c r="S11" i="30"/>
  <c r="P12" i="30"/>
  <c r="Q12" i="30"/>
  <c r="R12" i="30"/>
  <c r="S12" i="30"/>
  <c r="P13" i="30"/>
  <c r="Q13" i="30"/>
  <c r="R13" i="30"/>
  <c r="S13" i="30"/>
  <c r="P14" i="30"/>
  <c r="Q14" i="30"/>
  <c r="R14" i="30"/>
  <c r="S14" i="30"/>
  <c r="P15" i="30"/>
  <c r="Q15" i="30"/>
  <c r="R15" i="30"/>
  <c r="S15" i="30"/>
  <c r="P16" i="30"/>
  <c r="Q16" i="30"/>
  <c r="R16" i="30"/>
  <c r="S16" i="30"/>
  <c r="P17" i="30"/>
  <c r="Q17" i="30"/>
  <c r="R17" i="30"/>
  <c r="S17" i="30"/>
  <c r="P18" i="30"/>
  <c r="Q18" i="30"/>
  <c r="R18" i="30"/>
  <c r="S18" i="30"/>
  <c r="P19" i="30"/>
  <c r="Q19" i="30"/>
  <c r="R19" i="30"/>
  <c r="S19" i="30"/>
  <c r="P20" i="30"/>
  <c r="Q20" i="30"/>
  <c r="R20" i="30"/>
  <c r="S20" i="30"/>
  <c r="P21" i="30"/>
  <c r="Q21" i="30"/>
  <c r="R21" i="30"/>
  <c r="S21" i="30"/>
  <c r="P22" i="30"/>
  <c r="Q22" i="30"/>
  <c r="R22" i="30"/>
  <c r="S22" i="30"/>
  <c r="P23" i="30"/>
  <c r="Q23" i="30"/>
  <c r="R23" i="30"/>
  <c r="S23" i="30"/>
  <c r="P24" i="30"/>
  <c r="Q24" i="30"/>
  <c r="R24" i="30"/>
  <c r="S24" i="30"/>
  <c r="P25" i="30"/>
  <c r="Q25" i="30"/>
  <c r="R25" i="30"/>
  <c r="S25" i="30"/>
  <c r="P26" i="30"/>
  <c r="Q26" i="30"/>
  <c r="R26" i="30"/>
  <c r="S26" i="30"/>
  <c r="P27" i="30"/>
  <c r="Q27" i="30"/>
  <c r="R27" i="30"/>
  <c r="S27" i="30"/>
  <c r="P28" i="30"/>
  <c r="Q28" i="30"/>
  <c r="R28" i="30"/>
  <c r="S28" i="30"/>
  <c r="P29" i="30"/>
  <c r="Q29" i="30"/>
  <c r="R29" i="30"/>
  <c r="S29" i="30"/>
  <c r="P30" i="30"/>
  <c r="Q30" i="30"/>
  <c r="R30" i="30"/>
  <c r="S30" i="30"/>
  <c r="P31" i="30"/>
  <c r="Q31" i="30"/>
  <c r="R31" i="30"/>
  <c r="S31" i="30"/>
  <c r="P32" i="30"/>
  <c r="Q32" i="30"/>
  <c r="R32" i="30"/>
  <c r="S32" i="30"/>
  <c r="P33" i="30"/>
  <c r="Q33" i="30"/>
  <c r="R33" i="30"/>
  <c r="S33" i="30"/>
  <c r="P34" i="30"/>
  <c r="Q34" i="30"/>
  <c r="R34" i="30"/>
  <c r="S34" i="30"/>
  <c r="P35" i="30"/>
  <c r="Q35" i="30"/>
  <c r="R35" i="30"/>
  <c r="S35" i="30"/>
  <c r="P36" i="30"/>
  <c r="Q36" i="30"/>
  <c r="R36" i="30"/>
  <c r="S36" i="30"/>
  <c r="P37" i="30"/>
  <c r="Q37" i="30"/>
  <c r="R37" i="30"/>
  <c r="S37" i="30"/>
  <c r="P38" i="30"/>
  <c r="Q38" i="30"/>
  <c r="R38" i="30"/>
  <c r="S38" i="30"/>
  <c r="P39" i="30"/>
  <c r="Q39" i="30"/>
  <c r="R39" i="30"/>
  <c r="S39" i="30"/>
  <c r="P40" i="30"/>
  <c r="Q40" i="30"/>
  <c r="R40" i="30"/>
  <c r="S40" i="30"/>
  <c r="P41" i="30"/>
  <c r="Q41" i="30"/>
  <c r="R41" i="30"/>
  <c r="S41" i="30"/>
  <c r="P42" i="30"/>
  <c r="Q42" i="30"/>
  <c r="R42" i="30"/>
  <c r="S42" i="30"/>
  <c r="P43" i="30"/>
  <c r="Q43" i="30"/>
  <c r="R43" i="30"/>
  <c r="S43" i="30"/>
  <c r="P44" i="30"/>
  <c r="Q44" i="30"/>
  <c r="R44" i="30"/>
  <c r="S44" i="30"/>
  <c r="P45" i="30"/>
  <c r="Q45" i="30"/>
  <c r="R45" i="30"/>
  <c r="S45" i="30"/>
  <c r="P46" i="30"/>
  <c r="Q46" i="30"/>
  <c r="R46" i="30"/>
  <c r="S46" i="30"/>
  <c r="P47" i="30"/>
  <c r="Q47" i="30"/>
  <c r="R47" i="30"/>
  <c r="S47" i="30"/>
  <c r="Q7" i="30"/>
  <c r="Q48" i="30" s="1"/>
  <c r="R7" i="30"/>
  <c r="S7" i="30"/>
  <c r="P7" i="30"/>
  <c r="P48" i="30" s="1"/>
  <c r="C8" i="30"/>
  <c r="C9" i="30"/>
  <c r="C10" i="30"/>
  <c r="C11" i="30"/>
  <c r="C12" i="30"/>
  <c r="C13" i="30"/>
  <c r="C14" i="30"/>
  <c r="C15" i="30"/>
  <c r="C16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7" i="30"/>
  <c r="C8" i="28"/>
  <c r="C9" i="28"/>
  <c r="C10" i="28"/>
  <c r="C11" i="28"/>
  <c r="C12" i="28"/>
  <c r="C13" i="28"/>
  <c r="C14" i="28"/>
  <c r="C15" i="28"/>
  <c r="C16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7" i="28"/>
  <c r="C7" i="29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6" i="29"/>
  <c r="C34" i="29" s="1"/>
  <c r="S48" i="30" l="1"/>
  <c r="R48" i="30"/>
  <c r="A47" i="30"/>
  <c r="A46" i="30"/>
  <c r="A45" i="30"/>
  <c r="A44" i="30"/>
  <c r="A43" i="30"/>
  <c r="A42" i="30"/>
  <c r="A41" i="30"/>
  <c r="A40" i="30"/>
  <c r="A39" i="30"/>
  <c r="A38" i="30"/>
  <c r="A37" i="30"/>
  <c r="A36" i="30"/>
  <c r="A35" i="30"/>
  <c r="A34" i="30"/>
  <c r="A33" i="30"/>
  <c r="A32" i="30"/>
  <c r="A31" i="30"/>
  <c r="A30" i="30"/>
  <c r="A29" i="30"/>
  <c r="A28" i="30"/>
  <c r="A27" i="30"/>
  <c r="A26" i="30"/>
  <c r="A25" i="30"/>
  <c r="A24" i="30"/>
  <c r="A23" i="30"/>
  <c r="A22" i="30"/>
  <c r="A21" i="30"/>
  <c r="A20" i="30"/>
  <c r="A19" i="30"/>
  <c r="A18" i="30"/>
  <c r="A17" i="30"/>
  <c r="A16" i="30"/>
  <c r="A15" i="30"/>
  <c r="A14" i="30"/>
  <c r="A13" i="30"/>
  <c r="A12" i="30"/>
  <c r="A11" i="30"/>
  <c r="A10" i="30"/>
  <c r="A9" i="30"/>
  <c r="A8" i="30"/>
  <c r="A7" i="30"/>
  <c r="A33" i="29"/>
  <c r="A32" i="29"/>
  <c r="A31" i="29"/>
  <c r="A30" i="29"/>
  <c r="A29" i="29"/>
  <c r="A28" i="29"/>
  <c r="A27" i="29"/>
  <c r="A26" i="29"/>
  <c r="A25" i="29"/>
  <c r="A24" i="29"/>
  <c r="A23" i="29"/>
  <c r="A22" i="29"/>
  <c r="A21" i="29"/>
  <c r="A20" i="29"/>
  <c r="A19" i="29"/>
  <c r="A18" i="29"/>
  <c r="A17" i="29"/>
  <c r="A16" i="29"/>
  <c r="A15" i="29"/>
  <c r="A14" i="29"/>
  <c r="A13" i="29"/>
  <c r="A12" i="29"/>
  <c r="A11" i="29"/>
  <c r="A10" i="29"/>
  <c r="A9" i="29"/>
  <c r="A8" i="29"/>
  <c r="A7" i="29"/>
  <c r="A6" i="29"/>
  <c r="A68" i="28"/>
  <c r="C48" i="30" l="1"/>
  <c r="F34" i="29"/>
  <c r="D34" i="29"/>
  <c r="E34" i="29"/>
  <c r="V7" i="28"/>
  <c r="V12" i="28"/>
  <c r="T68" i="28"/>
  <c r="T45" i="28"/>
  <c r="T33" i="28"/>
  <c r="T16" i="28"/>
  <c r="W12" i="28"/>
  <c r="S12" i="28"/>
  <c r="T12" i="28"/>
  <c r="S52" i="28"/>
  <c r="V28" i="28"/>
  <c r="V25" i="28"/>
  <c r="U12" i="28"/>
  <c r="T59" i="28"/>
  <c r="U53" i="28"/>
  <c r="W68" i="28"/>
  <c r="S68" i="28"/>
  <c r="T64" i="28"/>
  <c r="T60" i="28"/>
  <c r="T46" i="28"/>
  <c r="W41" i="28"/>
  <c r="S41" i="28"/>
  <c r="U29" i="28"/>
  <c r="T18" i="28"/>
  <c r="W59" i="28"/>
  <c r="S59" i="28"/>
  <c r="W56" i="28"/>
  <c r="S56" i="28"/>
  <c r="U51" i="28"/>
  <c r="U47" i="28"/>
  <c r="W40" i="28"/>
  <c r="S40" i="28"/>
  <c r="T51" i="28"/>
  <c r="V50" i="28"/>
  <c r="W49" i="28"/>
  <c r="S49" i="28"/>
  <c r="S30" i="28"/>
  <c r="T26" i="28"/>
  <c r="W22" i="28"/>
  <c r="S13" i="28"/>
  <c r="W10" i="28"/>
  <c r="U36" i="28"/>
  <c r="W34" i="28"/>
  <c r="T30" i="28"/>
  <c r="W27" i="28"/>
  <c r="U19" i="28"/>
  <c r="W17" i="28"/>
  <c r="T13" i="28"/>
  <c r="W65" i="28"/>
  <c r="S65" i="28"/>
  <c r="S62" i="28"/>
  <c r="V61" i="28"/>
  <c r="W61" i="28"/>
  <c r="T55" i="28"/>
  <c r="W54" i="28"/>
  <c r="T52" i="28"/>
  <c r="U52" i="28"/>
  <c r="V52" i="28"/>
  <c r="U49" i="28"/>
  <c r="S43" i="28"/>
  <c r="U42" i="28"/>
  <c r="V42" i="28"/>
  <c r="W42" i="28"/>
  <c r="S42" i="28"/>
  <c r="W38" i="28"/>
  <c r="S38" i="28"/>
  <c r="V68" i="28"/>
  <c r="S67" i="28"/>
  <c r="V66" i="28"/>
  <c r="U39" i="28"/>
  <c r="V35" i="28"/>
  <c r="S34" i="28"/>
  <c r="V31" i="28"/>
  <c r="S27" i="28"/>
  <c r="T24" i="28"/>
  <c r="T23" i="28"/>
  <c r="V20" i="28"/>
  <c r="W19" i="28"/>
  <c r="S19" i="28"/>
  <c r="U15" i="28"/>
  <c r="U13" i="28"/>
  <c r="V13" i="28"/>
  <c r="V11" i="28"/>
  <c r="T9" i="28"/>
  <c r="W67" i="28"/>
  <c r="T67" i="28"/>
  <c r="V63" i="28"/>
  <c r="U57" i="28"/>
  <c r="S54" i="28"/>
  <c r="V48" i="28"/>
  <c r="W47" i="28"/>
  <c r="S47" i="28"/>
  <c r="U44" i="28"/>
  <c r="T43" i="28"/>
  <c r="U43" i="28"/>
  <c r="V43" i="28"/>
  <c r="V41" i="28"/>
  <c r="T37" i="28"/>
  <c r="U32" i="28"/>
  <c r="W30" i="28"/>
  <c r="W28" i="28"/>
  <c r="S28" i="28"/>
  <c r="T28" i="28"/>
  <c r="U28" i="28"/>
  <c r="V24" i="28"/>
  <c r="U21" i="28"/>
  <c r="V18" i="28"/>
  <c r="S17" i="28"/>
  <c r="V14" i="28"/>
  <c r="S10" i="28"/>
  <c r="U66" i="28"/>
  <c r="U60" i="28"/>
  <c r="V60" i="28"/>
  <c r="T58" i="28"/>
  <c r="W52" i="28"/>
  <c r="V46" i="28"/>
  <c r="V29" i="28"/>
  <c r="W29" i="28"/>
  <c r="S29" i="28"/>
  <c r="T29" i="28"/>
  <c r="V23" i="28"/>
  <c r="S22" i="28"/>
  <c r="T20" i="28"/>
  <c r="W13" i="28"/>
  <c r="W11" i="28"/>
  <c r="S11" i="28"/>
  <c r="T11" i="28"/>
  <c r="U11" i="28"/>
  <c r="W62" i="28"/>
  <c r="U58" i="28"/>
  <c r="V57" i="28"/>
  <c r="V51" i="28"/>
  <c r="W51" i="28"/>
  <c r="S51" i="28"/>
  <c r="T48" i="28"/>
  <c r="W43" i="28"/>
  <c r="T42" i="28"/>
  <c r="T41" i="28"/>
  <c r="U41" i="28"/>
  <c r="U30" i="28"/>
  <c r="V30" i="28"/>
  <c r="U8" i="28"/>
  <c r="U67" i="28"/>
  <c r="S66" i="28"/>
  <c r="T65" i="28"/>
  <c r="U65" i="28"/>
  <c r="U64" i="28"/>
  <c r="V64" i="28"/>
  <c r="W63" i="28"/>
  <c r="S63" i="28"/>
  <c r="T63" i="28"/>
  <c r="V62" i="28"/>
  <c r="U61" i="28"/>
  <c r="U59" i="28"/>
  <c r="V58" i="28"/>
  <c r="W57" i="28"/>
  <c r="S57" i="28"/>
  <c r="U56" i="28"/>
  <c r="V55" i="28"/>
  <c r="V67" i="28"/>
  <c r="T66" i="28"/>
  <c r="V65" i="28"/>
  <c r="U68" i="28"/>
  <c r="T62" i="28"/>
  <c r="U62" i="28"/>
  <c r="S61" i="28"/>
  <c r="T61" i="28"/>
  <c r="W60" i="28"/>
  <c r="S60" i="28"/>
  <c r="T56" i="28"/>
  <c r="U55" i="28"/>
  <c r="W66" i="28"/>
  <c r="W64" i="28"/>
  <c r="S64" i="28"/>
  <c r="U63" i="28"/>
  <c r="V59" i="28"/>
  <c r="W58" i="28"/>
  <c r="S58" i="28"/>
  <c r="T57" i="28"/>
  <c r="V56" i="28"/>
  <c r="W55" i="28"/>
  <c r="S55" i="28"/>
  <c r="T54" i="28"/>
  <c r="U54" i="28"/>
  <c r="V54" i="28"/>
  <c r="V53" i="28"/>
  <c r="W53" i="28"/>
  <c r="S53" i="28"/>
  <c r="T53" i="28"/>
  <c r="U45" i="28"/>
  <c r="V45" i="28"/>
  <c r="W45" i="28"/>
  <c r="S45" i="28"/>
  <c r="V44" i="28"/>
  <c r="W44" i="28"/>
  <c r="S44" i="28"/>
  <c r="T44" i="28"/>
  <c r="T34" i="28"/>
  <c r="U34" i="28"/>
  <c r="V34" i="28"/>
  <c r="U33" i="28"/>
  <c r="V33" i="28"/>
  <c r="W33" i="28"/>
  <c r="S33" i="28"/>
  <c r="V32" i="28"/>
  <c r="W32" i="28"/>
  <c r="S32" i="28"/>
  <c r="T32" i="28"/>
  <c r="W31" i="28"/>
  <c r="S31" i="28"/>
  <c r="T31" i="28"/>
  <c r="U31" i="28"/>
  <c r="T22" i="28"/>
  <c r="U22" i="28"/>
  <c r="V22" i="28"/>
  <c r="V21" i="28"/>
  <c r="W21" i="28"/>
  <c r="S21" i="28"/>
  <c r="T21" i="28"/>
  <c r="T10" i="28"/>
  <c r="U10" i="28"/>
  <c r="V10" i="28"/>
  <c r="U9" i="28"/>
  <c r="V9" i="28"/>
  <c r="W9" i="28"/>
  <c r="S9" i="28"/>
  <c r="V8" i="28"/>
  <c r="W8" i="28"/>
  <c r="S8" i="28"/>
  <c r="T8" i="28"/>
  <c r="W7" i="28"/>
  <c r="S7" i="28"/>
  <c r="T7" i="28"/>
  <c r="U7" i="28"/>
  <c r="U20" i="28"/>
  <c r="W20" i="28"/>
  <c r="S20" i="28"/>
  <c r="V19" i="28"/>
  <c r="T19" i="28"/>
  <c r="W18" i="28"/>
  <c r="S18" i="28"/>
  <c r="U18" i="28"/>
  <c r="W50" i="28"/>
  <c r="S50" i="28"/>
  <c r="T50" i="28"/>
  <c r="U50" i="28"/>
  <c r="T40" i="28"/>
  <c r="U40" i="28"/>
  <c r="V40" i="28"/>
  <c r="V39" i="28"/>
  <c r="W39" i="28"/>
  <c r="S39" i="28"/>
  <c r="T39" i="28"/>
  <c r="T27" i="28"/>
  <c r="U27" i="28"/>
  <c r="V27" i="28"/>
  <c r="U26" i="28"/>
  <c r="V26" i="28"/>
  <c r="W26" i="28"/>
  <c r="S26" i="28"/>
  <c r="W25" i="28"/>
  <c r="S25" i="28"/>
  <c r="T25" i="28"/>
  <c r="U25" i="28"/>
  <c r="T17" i="28"/>
  <c r="U17" i="28"/>
  <c r="V17" i="28"/>
  <c r="U16" i="28"/>
  <c r="V16" i="28"/>
  <c r="W16" i="28"/>
  <c r="S16" i="28"/>
  <c r="V15" i="28"/>
  <c r="W15" i="28"/>
  <c r="S15" i="28"/>
  <c r="T15" i="28"/>
  <c r="W14" i="28"/>
  <c r="S14" i="28"/>
  <c r="T14" i="28"/>
  <c r="U14" i="28"/>
  <c r="T49" i="28"/>
  <c r="V49" i="28"/>
  <c r="U48" i="28"/>
  <c r="W48" i="28"/>
  <c r="S48" i="28"/>
  <c r="V47" i="28"/>
  <c r="T47" i="28"/>
  <c r="W46" i="28"/>
  <c r="S46" i="28"/>
  <c r="U46" i="28"/>
  <c r="T38" i="28"/>
  <c r="U38" i="28"/>
  <c r="V38" i="28"/>
  <c r="U37" i="28"/>
  <c r="V37" i="28"/>
  <c r="W37" i="28"/>
  <c r="S37" i="28"/>
  <c r="V36" i="28"/>
  <c r="W36" i="28"/>
  <c r="S36" i="28"/>
  <c r="T36" i="28"/>
  <c r="W35" i="28"/>
  <c r="S35" i="28"/>
  <c r="T35" i="28"/>
  <c r="U35" i="28"/>
  <c r="U24" i="28"/>
  <c r="W24" i="28"/>
  <c r="S24" i="28"/>
  <c r="W23" i="28"/>
  <c r="S23" i="28"/>
  <c r="U23" i="28"/>
  <c r="P69" i="28"/>
  <c r="I69" i="28"/>
  <c r="M69" i="28"/>
  <c r="J69" i="28"/>
  <c r="K69" i="28"/>
  <c r="R69" i="28"/>
  <c r="Q69" i="28"/>
  <c r="O69" i="28"/>
  <c r="L69" i="28"/>
  <c r="H69" i="28"/>
  <c r="D69" i="28"/>
  <c r="F69" i="28"/>
  <c r="G69" i="28"/>
  <c r="E69" i="28"/>
  <c r="A43" i="28"/>
  <c r="C69" i="28"/>
  <c r="A47" i="28"/>
  <c r="A67" i="28"/>
  <c r="A60" i="28"/>
  <c r="A53" i="28"/>
  <c r="A51" i="28"/>
  <c r="A65" i="28"/>
  <c r="A62" i="28"/>
  <c r="A56" i="28"/>
  <c r="A48" i="28"/>
  <c r="A45" i="28"/>
  <c r="A44" i="28"/>
  <c r="A64" i="28"/>
  <c r="A59" i="28"/>
  <c r="A58" i="28"/>
  <c r="A50" i="28"/>
  <c r="A46" i="28"/>
  <c r="A55" i="28"/>
  <c r="A66" i="28"/>
  <c r="A63" i="28"/>
  <c r="A61" i="28"/>
  <c r="A57" i="28"/>
  <c r="A54" i="28"/>
  <c r="A52" i="28"/>
  <c r="A49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D48" i="30"/>
  <c r="E48" i="30"/>
  <c r="F48" i="30"/>
  <c r="G48" i="30"/>
  <c r="H48" i="30" l="1"/>
  <c r="J48" i="30"/>
  <c r="I48" i="30"/>
  <c r="K48" i="30"/>
  <c r="W69" i="28"/>
  <c r="V69" i="28"/>
  <c r="U69" i="28"/>
  <c r="T69" i="28"/>
  <c r="S69" i="28"/>
  <c r="N69" i="28"/>
  <c r="N48" i="30" l="1"/>
  <c r="O48" i="30"/>
  <c r="M48" i="30"/>
  <c r="L48" i="30"/>
</calcChain>
</file>

<file path=xl/sharedStrings.xml><?xml version="1.0" encoding="utf-8"?>
<sst xmlns="http://schemas.openxmlformats.org/spreadsheetml/2006/main" count="365" uniqueCount="183">
  <si>
    <t>Năm 2026</t>
  </si>
  <si>
    <t>Năm 2027</t>
  </si>
  <si>
    <t>Năm 2028</t>
  </si>
  <si>
    <t>STT</t>
  </si>
  <si>
    <t>THPT</t>
  </si>
  <si>
    <t>THCS</t>
  </si>
  <si>
    <t>Trường THPT Bình Yên</t>
  </si>
  <si>
    <t>Thạc sĩ</t>
  </si>
  <si>
    <t>Phường Bắc Kạn</t>
  </si>
  <si>
    <t>Trường THPT Chuyên Bắc Kạn</t>
  </si>
  <si>
    <t>Trường THPT Điềm Thụy</t>
  </si>
  <si>
    <t>Xã Điềm Thụy</t>
  </si>
  <si>
    <t>Trường THPT Lưu Nhân Chú</t>
  </si>
  <si>
    <t>Trường THPT Na Rì</t>
  </si>
  <si>
    <t>Trường THPT Phú Bình</t>
  </si>
  <si>
    <t>Xã Phú Bình</t>
  </si>
  <si>
    <t>Trường THPT Phủ Thông</t>
  </si>
  <si>
    <t>Trường THPT Trần Quốc Tuấn</t>
  </si>
  <si>
    <t>Phường Bá Xuyên</t>
  </si>
  <si>
    <t>TH</t>
  </si>
  <si>
    <t>MN</t>
  </si>
  <si>
    <t>Phường Đức Xuân</t>
  </si>
  <si>
    <t>Phường Phan Đình Phùng</t>
  </si>
  <si>
    <t>Phường Phúc Thuận</t>
  </si>
  <si>
    <t>Phường Quyết Thắng</t>
  </si>
  <si>
    <t>Phường Sông Công</t>
  </si>
  <si>
    <t>Phường Trung Thành</t>
  </si>
  <si>
    <t>Xã Cao Minh</t>
  </si>
  <si>
    <t>Xã Côn Minh</t>
  </si>
  <si>
    <t>Xã Cường Lợi</t>
  </si>
  <si>
    <t>Trung tâm GDNN - GDTX Đại Từ</t>
  </si>
  <si>
    <t>Xã Na Rì</t>
  </si>
  <si>
    <t>Xã La Hiên</t>
  </si>
  <si>
    <t>Xã Ngân Sơn</t>
  </si>
  <si>
    <t>Xã Nghiên Loan</t>
  </si>
  <si>
    <t>Xã Nghinh Tường</t>
  </si>
  <si>
    <t>Xã Quân Chu</t>
  </si>
  <si>
    <t>Xã Tân Kỳ</t>
  </si>
  <si>
    <t>Xã Văn Hán</t>
  </si>
  <si>
    <t>Tên đơn vị</t>
  </si>
  <si>
    <t>GDTX</t>
  </si>
  <si>
    <t>Văn bằng 2</t>
  </si>
  <si>
    <t>ĐH MN</t>
  </si>
  <si>
    <t>Tổng cộng</t>
  </si>
  <si>
    <t>Trường PTDTNT THPT Số 1 Thái Nguyên</t>
  </si>
  <si>
    <t>Trường PTDTNT THPT Số 2 Thái Nguyên</t>
  </si>
  <si>
    <t>Trường THCS và THPT Bình Trung</t>
  </si>
  <si>
    <t>Trường THCS và THPT Nà Phặc</t>
  </si>
  <si>
    <t>Trường THCS và THPT Quảng Khê</t>
  </si>
  <si>
    <t>Trường THCS và THPT Yên Hân</t>
  </si>
  <si>
    <t>Trường THPT Ba Bể</t>
  </si>
  <si>
    <t>Trường THPT Bắc Kạn</t>
  </si>
  <si>
    <t>Trường THPT Bắc Sơn</t>
  </si>
  <si>
    <t>Trường THPT Bộc Bố</t>
  </si>
  <si>
    <t>Trường THPT Chợ Đồn</t>
  </si>
  <si>
    <t>Trường THPT Chợ Mới</t>
  </si>
  <si>
    <t>Trường THPT Chu Văn An</t>
  </si>
  <si>
    <t>Trường THPT Chuyên Thái Nguyên</t>
  </si>
  <si>
    <t>Trường THPT Dương Tự Minh</t>
  </si>
  <si>
    <t>Trường THPT Đại Từ</t>
  </si>
  <si>
    <t>Trường THPT Định Hóa</t>
  </si>
  <si>
    <t>Trường THPT Đội Cấn</t>
  </si>
  <si>
    <t>Trường THPT Đồng Hỷ</t>
  </si>
  <si>
    <t>Trường THPT Gang Thép</t>
  </si>
  <si>
    <t>Trường THPT Hoàng Quốc Việt</t>
  </si>
  <si>
    <t>Trường THPT Khánh Hòa</t>
  </si>
  <si>
    <t>Trường THPT Lê Hồng Phong</t>
  </si>
  <si>
    <t>Trường THPT Lương Ngọc Quyến</t>
  </si>
  <si>
    <t>Trường THPT Lương Phú</t>
  </si>
  <si>
    <t>Trường THPT Lý Nam Đế</t>
  </si>
  <si>
    <t>Trường THPT Ngân Sơn</t>
  </si>
  <si>
    <t>Trường THPT Ngô Quyền</t>
  </si>
  <si>
    <t>Trường THPT Nguyễn Huệ</t>
  </si>
  <si>
    <t>Trường THPT Phổ Yên</t>
  </si>
  <si>
    <t>Trường THPT Phú Lương</t>
  </si>
  <si>
    <t>Trường THPT Sông Công</t>
  </si>
  <si>
    <t>Trường THPT Tức Tranh</t>
  </si>
  <si>
    <t>Trường THPT Trại Cau</t>
  </si>
  <si>
    <t>Trường THPT Trần Phú</t>
  </si>
  <si>
    <t>Trường THPT Võ Nhai</t>
  </si>
  <si>
    <t>Trường THPT Yên Ninh</t>
  </si>
  <si>
    <t>Trung tâm GDTX Bắc Kạn</t>
  </si>
  <si>
    <t>Trung tâm GDTX Thái Nguyên</t>
  </si>
  <si>
    <t>Trung tâm HTPTGDHN Bắc Kạn</t>
  </si>
  <si>
    <t>Trung tâm HTPTGDHN Thái Nguyên</t>
  </si>
  <si>
    <t>Trung tâm GDNN - GDTX Ba Bể</t>
  </si>
  <si>
    <t>Trung tâm GDNN - GDTX Bạch Thông</t>
  </si>
  <si>
    <t>Trung tâm GDNN - GDTX Định Hóa</t>
  </si>
  <si>
    <t>Trung tâm GDNN - GDTX Đồng Hỷ</t>
  </si>
  <si>
    <t>Trung tâm GDNN - GDTX Phổ Yên</t>
  </si>
  <si>
    <t>Trung tâm GDNN - GDTX Phú Bình</t>
  </si>
  <si>
    <t>Trung tâm GDNN - GDTX Phú Lương</t>
  </si>
  <si>
    <t>Trung tâm GDNN - GDTX Võ Nhai</t>
  </si>
  <si>
    <t>Xã Vạn Phú</t>
  </si>
  <si>
    <t>Xã Phủ Thông</t>
  </si>
  <si>
    <t>Xã Quang Sơn</t>
  </si>
  <si>
    <t>Phường Bách Quang</t>
  </si>
  <si>
    <t>Phường Gia Sàng </t>
  </si>
  <si>
    <t>Phường Linh Sơn</t>
  </si>
  <si>
    <t>Phường Phổ Yên</t>
  </si>
  <si>
    <t>Phường Quan Triều</t>
  </si>
  <si>
    <t>Phường Tích Lương</t>
  </si>
  <si>
    <t>Phường Vạn Xuân</t>
  </si>
  <si>
    <t>Xã An Khánh</t>
  </si>
  <si>
    <t>Xã Ba Bể </t>
  </si>
  <si>
    <t>Xã Bạch Thông</t>
  </si>
  <si>
    <t>Xã Bằng Thành</t>
  </si>
  <si>
    <t>Xã Bằng Vân</t>
  </si>
  <si>
    <t>Xã Bình Thành</t>
  </si>
  <si>
    <t>Xã Bình Yên</t>
  </si>
  <si>
    <t>Xã Cẩm Giàng</t>
  </si>
  <si>
    <t>Xã Chợ Đồn</t>
  </si>
  <si>
    <t>Xã Chợ Mới</t>
  </si>
  <si>
    <t>Xã Chợ Rã</t>
  </si>
  <si>
    <t>Xã Đại Phúc</t>
  </si>
  <si>
    <t>Xã Đại Từ</t>
  </si>
  <si>
    <t>Xã Dân Tiến</t>
  </si>
  <si>
    <t>Xã Định Hóa </t>
  </si>
  <si>
    <t>Xã Đồng Hỷ</t>
  </si>
  <si>
    <t>Xã Đồng Phúc</t>
  </si>
  <si>
    <t>Xã Đức Lương </t>
  </si>
  <si>
    <t>Xã Hiệp Lực</t>
  </si>
  <si>
    <t>Xã Hợp Thành</t>
  </si>
  <si>
    <t>Xã Kha Sơn</t>
  </si>
  <si>
    <t>Xã Kim Phượng</t>
  </si>
  <si>
    <t>Xã La Bằng</t>
  </si>
  <si>
    <t>Xã Lam Vỹ </t>
  </si>
  <si>
    <t>Xã Nà Phặc</t>
  </si>
  <si>
    <t>Xã Nam Cường</t>
  </si>
  <si>
    <t>Xã Nam Hòa</t>
  </si>
  <si>
    <t>Xã Nghĩa Tá </t>
  </si>
  <si>
    <t>Xã Nghinh Tường </t>
  </si>
  <si>
    <t>Xã Phong Quang</t>
  </si>
  <si>
    <t>Xã Phú Đình</t>
  </si>
  <si>
    <t>Xã Phú Lạc</t>
  </si>
  <si>
    <t>Xã Phú Lương</t>
  </si>
  <si>
    <t>Xã Phú Thịnh</t>
  </si>
  <si>
    <t>Xã Phú Xuyên</t>
  </si>
  <si>
    <t>Xã Phúc Lộc</t>
  </si>
  <si>
    <t>Xã Phượng Tiến</t>
  </si>
  <si>
    <t>Xã Quảng Bạch</t>
  </si>
  <si>
    <t>Xã Sảng Mộc</t>
  </si>
  <si>
    <t>Xã Tân Cương</t>
  </si>
  <si>
    <t>Xã Tân Khánh</t>
  </si>
  <si>
    <t>Xã Tân Thành</t>
  </si>
  <si>
    <t>Xã Thần Sa</t>
  </si>
  <si>
    <t>Xã Thành Công</t>
  </si>
  <si>
    <t>Xã Thanh Mai</t>
  </si>
  <si>
    <t>Xã Thanh Thịnh</t>
  </si>
  <si>
    <t>Xã Thượng Minh</t>
  </si>
  <si>
    <t>Xã Thượng Quan</t>
  </si>
  <si>
    <t>Xã Trại Cau</t>
  </si>
  <si>
    <t>Xã Trần Phú</t>
  </si>
  <si>
    <t>Xã Tràng Xá</t>
  </si>
  <si>
    <t>Xã Trung Hội</t>
  </si>
  <si>
    <t>Xã Văn Lang </t>
  </si>
  <si>
    <t>Xã Văn Lăng </t>
  </si>
  <si>
    <t>Xã Vĩnh Thông</t>
  </si>
  <si>
    <t>Xã Võ Nhai</t>
  </si>
  <si>
    <t>Xã Vô Tranh</t>
  </si>
  <si>
    <t>Xã Xuân Dương</t>
  </si>
  <si>
    <t>Xã Yên Bình</t>
  </si>
  <si>
    <t>Xã Yên Phong</t>
  </si>
  <si>
    <t>Xã Yên Thịnh</t>
  </si>
  <si>
    <t>Xã Yên Trạch</t>
  </si>
  <si>
    <t>Sở GDĐT</t>
  </si>
  <si>
    <t>Tổng số đăng ký</t>
  </si>
  <si>
    <t>Cấp MN</t>
  </si>
  <si>
    <t>Cấp TH</t>
  </si>
  <si>
    <t>Cấp THCS</t>
  </si>
  <si>
    <t>Cấp THPT</t>
  </si>
  <si>
    <t>Xã Định Hóa</t>
  </si>
  <si>
    <t>Phường Gia Sàng</t>
  </si>
  <si>
    <t>Xã Đức Lương</t>
  </si>
  <si>
    <t>Xã Lam Vỹ</t>
  </si>
  <si>
    <t>TỔNG HỢP NHU CẦU ĐÀO TẠO LIÊN THÔNG 
TỪ TRÌNH ĐỘ CAO ĐẲNG LÊN ĐẠI HỌC (CẤP MẦM NON)</t>
  </si>
  <si>
    <t>(Kèm theo Báo cáo số: 2763 /SGDĐT-TCHC ngày 27/5/2026 
của Sở GDĐT tỉnh Thái Nguyên)</t>
  </si>
  <si>
    <t>TỔNG HỢP NHU CẦU ĐÀO TẠO TRÌNH ĐỘ THẠC SĨ</t>
  </si>
  <si>
    <t>(Kèm theo Báo cáo số: 2763 /SGDĐT-TCHC ngày 27/5/2026 của Sở GDĐT tỉnh Thái Nguyên)</t>
  </si>
  <si>
    <t>TỔNG HỢP NHU CẦU ĐÀO TẠO TRÌNH ĐỘ ĐẠI HỌC NGÀNH SƯ PHẠM TIẾNG ANH, NGÔN NGỮ ANH (đối với người có trình độ đại học)</t>
  </si>
  <si>
    <t>Phụ lục 8</t>
  </si>
  <si>
    <t>Phụ lục 7</t>
  </si>
  <si>
    <t>Phụ lục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</si>
</sst>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2"/>
      <name val=".VnTime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3"/>
      <scheme val="minor"/>
    </font>
    <font>
      <u/>
      <sz val="11"/>
      <color theme="10"/>
      <name val="Calibri"/>
      <family val="2"/>
      <charset val="163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0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Calibri"/>
      <family val="2"/>
      <charset val="163"/>
      <scheme val="minor"/>
    </font>
    <font>
      <sz val="13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0" fillId="0" borderId="0"/>
    <xf numFmtId="0" fontId="13" fillId="0" borderId="0"/>
    <xf numFmtId="0" fontId="12" fillId="0" borderId="0"/>
    <xf numFmtId="0" fontId="11" fillId="0" borderId="0"/>
    <xf numFmtId="0" fontId="9" fillId="0" borderId="0"/>
    <xf numFmtId="0" fontId="8" fillId="0" borderId="0"/>
    <xf numFmtId="0" fontId="14" fillId="0" borderId="0"/>
    <xf numFmtId="0" fontId="11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0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0" fillId="0" borderId="0"/>
    <xf numFmtId="0" fontId="6" fillId="0" borderId="0"/>
    <xf numFmtId="0" fontId="18" fillId="0" borderId="0"/>
    <xf numFmtId="0" fontId="19" fillId="0" borderId="0" applyFill="0" applyProtection="0"/>
    <xf numFmtId="0" fontId="6" fillId="0" borderId="0"/>
    <xf numFmtId="0" fontId="13" fillId="0" borderId="0"/>
    <xf numFmtId="0" fontId="19" fillId="0" borderId="0" applyFill="0" applyProtection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21" fillId="0" borderId="3" xfId="0" applyFont="1" applyBorder="1" applyAlignment="1">
      <alignment horizontal="center" vertical="center" wrapText="1"/>
    </xf>
  </cellXfs>
  <cellStyles count="49">
    <cellStyle name="Bình thường 2" xfId="13" xr:uid="{CA1E20CC-EE11-46CD-AFE4-3F7ADC18EE6A}"/>
    <cellStyle name="Bình thường 2 2" xfId="27" xr:uid="{8E01A9C2-6274-4058-81D7-54C10EFDE28A}"/>
    <cellStyle name="Bình thường 2 3" xfId="26" xr:uid="{F62E3BA4-C7E3-452A-9E4D-8673D0F10EA7}"/>
    <cellStyle name="Bình thường 2 4" xfId="24" xr:uid="{E5578D63-9540-471F-BC3D-2830D9B57CD8}"/>
    <cellStyle name="Bình thường 3" xfId="2" xr:uid="{00000000-0005-0000-0000-000000000000}"/>
    <cellStyle name="Bình thường 3 2" xfId="25" xr:uid="{B21BABD4-803A-4B58-B1D1-8C65E9DC7640}"/>
    <cellStyle name="Bình thường 4" xfId="6" xr:uid="{00000000-0005-0000-0000-000001000000}"/>
    <cellStyle name="Bình thường 4 2" xfId="23" xr:uid="{D147C639-6B91-40EC-88CC-6A3E7EFFB29F}"/>
    <cellStyle name="Bình thường 4 2 2" xfId="34" xr:uid="{700AE62B-F5D7-4D1C-9331-97188001584C}"/>
    <cellStyle name="Bình thường 4 3" xfId="17" xr:uid="{3B15CEDA-104B-442A-BBB9-F1A0178447E4}"/>
    <cellStyle name="Bình thường 4 4" xfId="30" xr:uid="{F1895251-D26E-46BB-B7E4-22027DB50A45}"/>
    <cellStyle name="Bình thường 4 5" xfId="37" xr:uid="{2CF5A171-4B4B-4FD6-9821-A1F94E55F897}"/>
    <cellStyle name="Bình thường 4 6" xfId="42" xr:uid="{988A81B3-3614-4AA3-94D7-111820684068}"/>
    <cellStyle name="Bình thường 4 7" xfId="46" xr:uid="{1F5C01B2-0422-4A7E-8255-AB3957E4E5F3}"/>
    <cellStyle name="Bình thường 5" xfId="22" xr:uid="{4DC5806F-0CC8-4820-BE49-1E5A3461B729}"/>
    <cellStyle name="Bình thường 6" xfId="20" xr:uid="{643195CB-01AA-4F6D-A595-5EA055B11437}"/>
    <cellStyle name="Bình thường 7" xfId="19" xr:uid="{827228FA-C3B1-49B1-966C-26BFD05422F6}"/>
    <cellStyle name="Chuẩn 2" xfId="1" xr:uid="{00000000-0005-0000-0000-000002000000}"/>
    <cellStyle name="Chuẩn 2 4" xfId="5" xr:uid="{00000000-0005-0000-0000-000003000000}"/>
    <cellStyle name="Chuẩn 2 4 2" xfId="16" xr:uid="{835364EA-B48F-4823-8CE3-6F80245C250A}"/>
    <cellStyle name="Chuẩn 2 4 2 2" xfId="33" xr:uid="{DA664A43-58BF-4433-99E9-4D96779D4416}"/>
    <cellStyle name="Chuẩn 2 4 3" xfId="29" xr:uid="{93ADDADF-8D78-4427-ABF3-AA4DBB5B9367}"/>
    <cellStyle name="Chuẩn 2 4 4" xfId="36" xr:uid="{4745D44A-9980-4D05-806F-F4A79F9FA310}"/>
    <cellStyle name="Chuẩn 2 4 5" xfId="41" xr:uid="{25255B04-3FEC-4658-B213-C8FFE1BBCC8B}"/>
    <cellStyle name="Chuẩn 2 4 6" xfId="45" xr:uid="{8E6AFDD0-04B8-4B77-801F-7CEB0932BC47}"/>
    <cellStyle name="Chuẩn 2 86" xfId="4" xr:uid="{00000000-0005-0000-0000-000004000000}"/>
    <cellStyle name="Chuẩn 3" xfId="14" xr:uid="{D703C102-9790-4B87-A703-1EFC355A973C}"/>
    <cellStyle name="Chuẩn 5" xfId="21" xr:uid="{5D168C9C-D0AC-42BB-8740-9091B0A5E105}"/>
    <cellStyle name="Hyperlink 2" xfId="9" xr:uid="{655AFBF8-A5CA-48DE-8C06-2651BE660595}"/>
    <cellStyle name="Hyperlink 3" xfId="11" xr:uid="{C99E5C85-119B-4CDE-BDCF-15A50D1ED15D}"/>
    <cellStyle name="Normal" xfId="0" builtinId="0"/>
    <cellStyle name="Normal 2" xfId="7" xr:uid="{00000000-0005-0000-0000-000006000000}"/>
    <cellStyle name="Normal 2 2" xfId="10" xr:uid="{E2757BFB-D113-4AA4-B445-3702FA29D1F0}"/>
    <cellStyle name="Normal 2 2 2" xfId="3" xr:uid="{00000000-0005-0000-0000-000007000000}"/>
    <cellStyle name="Normal 2 2 3" xfId="18" xr:uid="{53ED479D-AEDE-4501-8EA2-0BE2689087A4}"/>
    <cellStyle name="Normal 2 2 4" xfId="32" xr:uid="{6073C867-E10E-42E8-87CC-4D7B7B53A27A}"/>
    <cellStyle name="Normal 2 2 5" xfId="39" xr:uid="{5C860C56-4C06-41A2-8AAC-10E0384C6679}"/>
    <cellStyle name="Normal 2 2 6" xfId="43" xr:uid="{35B2EFB5-F2A1-4FFB-B38F-4072B0399EBE}"/>
    <cellStyle name="Normal 2 2 7" xfId="48" xr:uid="{7CD8A6DA-0485-42B6-BD9A-D5FB5990F44A}"/>
    <cellStyle name="Normal 2 3" xfId="31" xr:uid="{3291E020-C90B-4DD8-BF9C-DC2D740068D0}"/>
    <cellStyle name="Normal 2 4" xfId="38" xr:uid="{656CEFD4-90A0-4070-834C-1A905D01A5F0}"/>
    <cellStyle name="Normal 2 5" xfId="47" xr:uid="{DD35304B-10A8-4376-BD93-F4841FEE407A}"/>
    <cellStyle name="Normal 3" xfId="8" xr:uid="{25A137DA-1175-4B2D-ABB5-158D81AC62F5}"/>
    <cellStyle name="Normal 4" xfId="15" xr:uid="{15DD9BE8-21E8-4CB4-923C-378A8D6A5FD1}"/>
    <cellStyle name="Normal 5" xfId="28" xr:uid="{055035B4-9F59-42CD-9318-B7D91F7DACD0}"/>
    <cellStyle name="Normal 6" xfId="35" xr:uid="{453436E2-FF09-4878-B09A-00B62119B10C}"/>
    <cellStyle name="Normal 7" xfId="40" xr:uid="{823F8A13-BABE-4953-A827-A0F6A10F7A42}"/>
    <cellStyle name="Normal 8" xfId="44" xr:uid="{687C1324-9AAA-42D7-937D-6BC8A05E63D8}"/>
    <cellStyle name="Siêu nối kết 2" xfId="12" xr:uid="{F8372838-1098-4206-9CB4-34A9658BF3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5B718-9925-456A-81CB-7A154D0B71AD}">
  <sheetPr codeName="Trang_tính6"/>
  <dimension ref="A1:F34"/>
  <sheetViews>
    <sheetView showZeros="0" tabSelected="1" workbookViewId="0">
      <selection activeCell="G10" sqref="G10"/>
    </sheetView>
  </sheetViews>
  <sheetFormatPr defaultRowHeight="17.25"/>
  <cols>
    <col min="1" max="1" width="5.85546875" style="21" customWidth="1"/>
    <col min="2" max="2" width="30.85546875" style="20" customWidth="1"/>
    <col min="3" max="3" width="11.28515625" style="16" customWidth="1"/>
    <col min="4" max="4" width="12.5703125" style="16" customWidth="1"/>
    <col min="5" max="5" width="13.7109375" style="16" customWidth="1"/>
    <col min="6" max="6" width="12.5703125" style="16" customWidth="1"/>
    <col min="7" max="16384" width="9.140625" style="16"/>
  </cols>
  <sheetData>
    <row r="1" spans="1:6">
      <c r="F1" s="28" t="s">
        <v>182</v>
      </c>
    </row>
    <row r="2" spans="1:6" s="20" customFormat="1" ht="45.75" customHeight="1">
      <c r="A2" s="30" t="s">
        <v>175</v>
      </c>
      <c r="B2" s="31"/>
      <c r="C2" s="31"/>
      <c r="D2" s="31"/>
      <c r="E2" s="31"/>
      <c r="F2" s="31"/>
    </row>
    <row r="3" spans="1:6" s="20" customFormat="1" ht="37.5" customHeight="1">
      <c r="A3" s="34" t="s">
        <v>176</v>
      </c>
      <c r="B3" s="34"/>
      <c r="C3" s="34"/>
      <c r="D3" s="34"/>
      <c r="E3" s="34"/>
      <c r="F3" s="34"/>
    </row>
    <row r="4" spans="1:6" s="20" customFormat="1" ht="16.5">
      <c r="A4" s="21"/>
      <c r="C4" s="19"/>
      <c r="D4" s="19"/>
      <c r="E4" s="19"/>
      <c r="F4" s="19"/>
    </row>
    <row r="5" spans="1:6" s="22" customFormat="1" ht="35.25" customHeight="1">
      <c r="A5" s="13" t="s">
        <v>3</v>
      </c>
      <c r="B5" s="13" t="s">
        <v>39</v>
      </c>
      <c r="C5" s="13" t="s">
        <v>166</v>
      </c>
      <c r="D5" s="13" t="s">
        <v>0</v>
      </c>
      <c r="E5" s="13" t="s">
        <v>1</v>
      </c>
      <c r="F5" s="13" t="s">
        <v>2</v>
      </c>
    </row>
    <row r="6" spans="1:6" ht="22.5" customHeight="1">
      <c r="A6" s="14">
        <f>SUBTOTAL(3,$B$6:B6)</f>
        <v>1</v>
      </c>
      <c r="B6" s="15" t="s">
        <v>18</v>
      </c>
      <c r="C6" s="14">
        <f>SUM(D6:F6)</f>
        <v>3</v>
      </c>
      <c r="D6" s="14">
        <v>2</v>
      </c>
      <c r="E6" s="14">
        <v>1</v>
      </c>
      <c r="F6" s="14">
        <v>0</v>
      </c>
    </row>
    <row r="7" spans="1:6" ht="22.5" customHeight="1">
      <c r="A7" s="14">
        <f>SUBTOTAL(3,$B$6:B7)</f>
        <v>2</v>
      </c>
      <c r="B7" s="15" t="s">
        <v>8</v>
      </c>
      <c r="C7" s="14">
        <f t="shared" ref="C7:C33" si="0">SUM(D7:F7)</f>
        <v>1</v>
      </c>
      <c r="D7" s="14">
        <v>1</v>
      </c>
      <c r="E7" s="14">
        <v>0</v>
      </c>
      <c r="F7" s="14">
        <v>0</v>
      </c>
    </row>
    <row r="8" spans="1:6" ht="22.5" customHeight="1">
      <c r="A8" s="14">
        <f>SUBTOTAL(3,$B$6:B8)</f>
        <v>3</v>
      </c>
      <c r="B8" s="15" t="s">
        <v>96</v>
      </c>
      <c r="C8" s="14">
        <f t="shared" si="0"/>
        <v>3</v>
      </c>
      <c r="D8" s="14">
        <v>3</v>
      </c>
      <c r="E8" s="14">
        <v>0</v>
      </c>
      <c r="F8" s="14">
        <v>0</v>
      </c>
    </row>
    <row r="9" spans="1:6" ht="22.5" customHeight="1">
      <c r="A9" s="14">
        <f>SUBTOTAL(3,$B$6:B9)</f>
        <v>4</v>
      </c>
      <c r="B9" s="15" t="s">
        <v>21</v>
      </c>
      <c r="C9" s="14">
        <f t="shared" si="0"/>
        <v>2</v>
      </c>
      <c r="D9" s="14">
        <v>0</v>
      </c>
      <c r="E9" s="14">
        <v>2</v>
      </c>
      <c r="F9" s="14">
        <v>0</v>
      </c>
    </row>
    <row r="10" spans="1:6" ht="22.5" customHeight="1">
      <c r="A10" s="14">
        <f>SUBTOTAL(3,$B$6:B10)</f>
        <v>5</v>
      </c>
      <c r="B10" s="15" t="s">
        <v>172</v>
      </c>
      <c r="C10" s="14">
        <f t="shared" si="0"/>
        <v>2</v>
      </c>
      <c r="D10" s="14">
        <v>2</v>
      </c>
      <c r="E10" s="14">
        <v>0</v>
      </c>
      <c r="F10" s="14">
        <v>0</v>
      </c>
    </row>
    <row r="11" spans="1:6" ht="22.5" customHeight="1">
      <c r="A11" s="14">
        <f>SUBTOTAL(3,$B$6:B11)</f>
        <v>6</v>
      </c>
      <c r="B11" s="15" t="s">
        <v>22</v>
      </c>
      <c r="C11" s="14">
        <f t="shared" si="0"/>
        <v>1</v>
      </c>
      <c r="D11" s="14">
        <v>0</v>
      </c>
      <c r="E11" s="14">
        <v>1</v>
      </c>
      <c r="F11" s="14">
        <v>0</v>
      </c>
    </row>
    <row r="12" spans="1:6" ht="22.5" customHeight="1">
      <c r="A12" s="14">
        <f>SUBTOTAL(3,$B$6:B12)</f>
        <v>7</v>
      </c>
      <c r="B12" s="15" t="s">
        <v>23</v>
      </c>
      <c r="C12" s="14">
        <f t="shared" si="0"/>
        <v>2</v>
      </c>
      <c r="D12" s="14">
        <v>1</v>
      </c>
      <c r="E12" s="14">
        <v>1</v>
      </c>
      <c r="F12" s="14">
        <v>0</v>
      </c>
    </row>
    <row r="13" spans="1:6" ht="22.5" customHeight="1">
      <c r="A13" s="14">
        <f>SUBTOTAL(3,$B$6:B13)</f>
        <v>8</v>
      </c>
      <c r="B13" s="15" t="s">
        <v>26</v>
      </c>
      <c r="C13" s="14">
        <f t="shared" si="0"/>
        <v>4</v>
      </c>
      <c r="D13" s="14">
        <v>0</v>
      </c>
      <c r="E13" s="14">
        <v>4</v>
      </c>
      <c r="F13" s="14">
        <v>0</v>
      </c>
    </row>
    <row r="14" spans="1:6" ht="22.5" customHeight="1">
      <c r="A14" s="14">
        <f>SUBTOTAL(3,$B$6:B14)</f>
        <v>9</v>
      </c>
      <c r="B14" s="15" t="s">
        <v>111</v>
      </c>
      <c r="C14" s="14">
        <f t="shared" si="0"/>
        <v>1</v>
      </c>
      <c r="D14" s="14">
        <v>0</v>
      </c>
      <c r="E14" s="14">
        <v>1</v>
      </c>
      <c r="F14" s="14">
        <v>0</v>
      </c>
    </row>
    <row r="15" spans="1:6" ht="22.5" customHeight="1">
      <c r="A15" s="14">
        <f>SUBTOTAL(3,$B$6:B15)</f>
        <v>10</v>
      </c>
      <c r="B15" s="15" t="s">
        <v>112</v>
      </c>
      <c r="C15" s="14">
        <f t="shared" si="0"/>
        <v>1</v>
      </c>
      <c r="D15" s="14">
        <v>0</v>
      </c>
      <c r="E15" s="14">
        <v>1</v>
      </c>
      <c r="F15" s="14">
        <v>0</v>
      </c>
    </row>
    <row r="16" spans="1:6" ht="22.5" customHeight="1">
      <c r="A16" s="14">
        <f>SUBTOTAL(3,$B$6:B16)</f>
        <v>11</v>
      </c>
      <c r="B16" s="15" t="s">
        <v>29</v>
      </c>
      <c r="C16" s="14">
        <f t="shared" si="0"/>
        <v>1</v>
      </c>
      <c r="D16" s="14">
        <v>1</v>
      </c>
      <c r="E16" s="14">
        <v>0</v>
      </c>
      <c r="F16" s="14">
        <v>0</v>
      </c>
    </row>
    <row r="17" spans="1:6" ht="22.5" customHeight="1">
      <c r="A17" s="14">
        <f>SUBTOTAL(3,$B$6:B17)</f>
        <v>12</v>
      </c>
      <c r="B17" s="15" t="s">
        <v>114</v>
      </c>
      <c r="C17" s="14">
        <f t="shared" si="0"/>
        <v>1</v>
      </c>
      <c r="D17" s="14">
        <v>1</v>
      </c>
      <c r="E17" s="14">
        <v>0</v>
      </c>
      <c r="F17" s="14">
        <v>0</v>
      </c>
    </row>
    <row r="18" spans="1:6" ht="22.5" customHeight="1">
      <c r="A18" s="14">
        <f>SUBTOTAL(3,$B$6:B18)</f>
        <v>13</v>
      </c>
      <c r="B18" s="15" t="s">
        <v>115</v>
      </c>
      <c r="C18" s="14">
        <f t="shared" si="0"/>
        <v>8</v>
      </c>
      <c r="D18" s="14">
        <v>6</v>
      </c>
      <c r="E18" s="14">
        <v>1</v>
      </c>
      <c r="F18" s="14">
        <v>1</v>
      </c>
    </row>
    <row r="19" spans="1:6" ht="22.5" customHeight="1">
      <c r="A19" s="14">
        <f>SUBTOTAL(3,$B$6:B19)</f>
        <v>14</v>
      </c>
      <c r="B19" s="15" t="s">
        <v>11</v>
      </c>
      <c r="C19" s="14">
        <f t="shared" si="0"/>
        <v>1</v>
      </c>
      <c r="D19" s="14">
        <v>0</v>
      </c>
      <c r="E19" s="14">
        <v>1</v>
      </c>
      <c r="F19" s="14">
        <v>0</v>
      </c>
    </row>
    <row r="20" spans="1:6" ht="22.5" customHeight="1">
      <c r="A20" s="14">
        <f>SUBTOTAL(3,$B$6:B20)</f>
        <v>15</v>
      </c>
      <c r="B20" s="15" t="s">
        <v>171</v>
      </c>
      <c r="C20" s="14">
        <f t="shared" si="0"/>
        <v>1</v>
      </c>
      <c r="D20" s="14">
        <v>1</v>
      </c>
      <c r="E20" s="14">
        <v>0</v>
      </c>
      <c r="F20" s="14">
        <v>0</v>
      </c>
    </row>
    <row r="21" spans="1:6" ht="22.5" customHeight="1">
      <c r="A21" s="14">
        <f>SUBTOTAL(3,$B$6:B21)</f>
        <v>16</v>
      </c>
      <c r="B21" s="15" t="s">
        <v>123</v>
      </c>
      <c r="C21" s="14">
        <f t="shared" si="0"/>
        <v>2</v>
      </c>
      <c r="D21" s="14">
        <v>1</v>
      </c>
      <c r="E21" s="14">
        <v>1</v>
      </c>
      <c r="F21" s="14">
        <v>0</v>
      </c>
    </row>
    <row r="22" spans="1:6" ht="22.5" customHeight="1">
      <c r="A22" s="14">
        <f>SUBTOTAL(3,$B$6:B22)</f>
        <v>17</v>
      </c>
      <c r="B22" s="15" t="s">
        <v>125</v>
      </c>
      <c r="C22" s="14">
        <f t="shared" si="0"/>
        <v>2</v>
      </c>
      <c r="D22" s="14">
        <v>2</v>
      </c>
      <c r="E22" s="14">
        <v>0</v>
      </c>
      <c r="F22" s="14">
        <v>0</v>
      </c>
    </row>
    <row r="23" spans="1:6" ht="22.5" customHeight="1">
      <c r="A23" s="14">
        <f>SUBTOTAL(3,$B$6:B23)</f>
        <v>18</v>
      </c>
      <c r="B23" s="15" t="s">
        <v>33</v>
      </c>
      <c r="C23" s="14">
        <f t="shared" si="0"/>
        <v>1</v>
      </c>
      <c r="D23" s="14">
        <v>1</v>
      </c>
      <c r="E23" s="14">
        <v>0</v>
      </c>
      <c r="F23" s="14">
        <v>0</v>
      </c>
    </row>
    <row r="24" spans="1:6" ht="22.5" customHeight="1">
      <c r="A24" s="14">
        <f>SUBTOTAL(3,$B$6:B24)</f>
        <v>19</v>
      </c>
      <c r="B24" s="15" t="s">
        <v>34</v>
      </c>
      <c r="C24" s="14">
        <f t="shared" si="0"/>
        <v>1</v>
      </c>
      <c r="D24" s="14">
        <v>1</v>
      </c>
      <c r="E24" s="14">
        <v>0</v>
      </c>
      <c r="F24" s="14">
        <v>0</v>
      </c>
    </row>
    <row r="25" spans="1:6" ht="22.5" customHeight="1">
      <c r="A25" s="14">
        <f>SUBTOTAL(3,$B$6:B25)</f>
        <v>20</v>
      </c>
      <c r="B25" s="15" t="s">
        <v>135</v>
      </c>
      <c r="C25" s="14">
        <f t="shared" si="0"/>
        <v>1</v>
      </c>
      <c r="D25" s="14">
        <v>1</v>
      </c>
      <c r="E25" s="14">
        <v>0</v>
      </c>
      <c r="F25" s="14">
        <v>0</v>
      </c>
    </row>
    <row r="26" spans="1:6" ht="22.5" customHeight="1">
      <c r="A26" s="14">
        <f>SUBTOTAL(3,$B$6:B26)</f>
        <v>21</v>
      </c>
      <c r="B26" s="15" t="s">
        <v>136</v>
      </c>
      <c r="C26" s="14">
        <f t="shared" si="0"/>
        <v>1</v>
      </c>
      <c r="D26" s="14">
        <v>1</v>
      </c>
      <c r="E26" s="14">
        <v>0</v>
      </c>
      <c r="F26" s="14">
        <v>0</v>
      </c>
    </row>
    <row r="27" spans="1:6" ht="22.5" customHeight="1">
      <c r="A27" s="14">
        <f>SUBTOTAL(3,$B$6:B27)</f>
        <v>22</v>
      </c>
      <c r="B27" s="15" t="s">
        <v>138</v>
      </c>
      <c r="C27" s="14">
        <f t="shared" si="0"/>
        <v>2</v>
      </c>
      <c r="D27" s="14">
        <v>2</v>
      </c>
      <c r="E27" s="14">
        <v>0</v>
      </c>
      <c r="F27" s="14">
        <v>0</v>
      </c>
    </row>
    <row r="28" spans="1:6" ht="22.5" customHeight="1">
      <c r="A28" s="14">
        <f>SUBTOTAL(3,$B$6:B28)</f>
        <v>23</v>
      </c>
      <c r="B28" s="15" t="s">
        <v>146</v>
      </c>
      <c r="C28" s="14">
        <f t="shared" si="0"/>
        <v>1</v>
      </c>
      <c r="D28" s="14">
        <v>1</v>
      </c>
      <c r="E28" s="14">
        <v>0</v>
      </c>
      <c r="F28" s="14">
        <v>0</v>
      </c>
    </row>
    <row r="29" spans="1:6" ht="22.5" customHeight="1">
      <c r="A29" s="14">
        <f>SUBTOTAL(3,$B$6:B29)</f>
        <v>24</v>
      </c>
      <c r="B29" s="15" t="s">
        <v>152</v>
      </c>
      <c r="C29" s="14">
        <f t="shared" si="0"/>
        <v>1</v>
      </c>
      <c r="D29" s="14">
        <v>1</v>
      </c>
      <c r="E29" s="14">
        <v>0</v>
      </c>
      <c r="F29" s="14">
        <v>0</v>
      </c>
    </row>
    <row r="30" spans="1:6" ht="22.5" customHeight="1">
      <c r="A30" s="14">
        <f>SUBTOTAL(3,$B$6:B30)</f>
        <v>25</v>
      </c>
      <c r="B30" s="15" t="s">
        <v>153</v>
      </c>
      <c r="C30" s="14">
        <f t="shared" si="0"/>
        <v>2</v>
      </c>
      <c r="D30" s="14">
        <v>1</v>
      </c>
      <c r="E30" s="14">
        <v>1</v>
      </c>
      <c r="F30" s="14">
        <v>0</v>
      </c>
    </row>
    <row r="31" spans="1:6" ht="22.5" customHeight="1">
      <c r="A31" s="14">
        <f>SUBTOTAL(3,$B$6:B31)</f>
        <v>26</v>
      </c>
      <c r="B31" s="15" t="s">
        <v>38</v>
      </c>
      <c r="C31" s="14">
        <f t="shared" si="0"/>
        <v>1</v>
      </c>
      <c r="D31" s="14">
        <v>1</v>
      </c>
      <c r="E31" s="14">
        <v>0</v>
      </c>
      <c r="F31" s="14">
        <v>0</v>
      </c>
    </row>
    <row r="32" spans="1:6" ht="22.5" customHeight="1">
      <c r="A32" s="14">
        <f>SUBTOTAL(3,$B$6:B32)</f>
        <v>27</v>
      </c>
      <c r="B32" s="15" t="s">
        <v>159</v>
      </c>
      <c r="C32" s="14">
        <f t="shared" si="0"/>
        <v>4</v>
      </c>
      <c r="D32" s="14">
        <v>4</v>
      </c>
      <c r="E32" s="14">
        <v>0</v>
      </c>
      <c r="F32" s="14">
        <v>0</v>
      </c>
    </row>
    <row r="33" spans="1:6" ht="22.5" customHeight="1">
      <c r="A33" s="14">
        <f>SUBTOTAL(3,$B$6:B33)</f>
        <v>28</v>
      </c>
      <c r="B33" s="15" t="s">
        <v>160</v>
      </c>
      <c r="C33" s="14">
        <f t="shared" si="0"/>
        <v>1</v>
      </c>
      <c r="D33" s="14">
        <v>1</v>
      </c>
      <c r="E33" s="14">
        <v>0</v>
      </c>
      <c r="F33" s="14">
        <v>0</v>
      </c>
    </row>
    <row r="34" spans="1:6" s="17" customFormat="1" ht="22.5" customHeight="1">
      <c r="A34" s="32" t="s">
        <v>43</v>
      </c>
      <c r="B34" s="33"/>
      <c r="C34" s="18">
        <f>SUM(C6:C33)</f>
        <v>52</v>
      </c>
      <c r="D34" s="18">
        <f>SUM(D6:D33)</f>
        <v>36</v>
      </c>
      <c r="E34" s="18">
        <f>SUM(E6:E33)</f>
        <v>15</v>
      </c>
      <c r="F34" s="18">
        <f>SUM(F6:F33)</f>
        <v>1</v>
      </c>
    </row>
  </sheetData>
  <autoFilter ref="A5:F34" xr:uid="{FE35B718-9925-456A-81CB-7A154D0B71AD}"/>
  <mergeCells count="3">
    <mergeCell ref="A2:F2"/>
    <mergeCell ref="A34:B34"/>
    <mergeCell ref="A3:F3"/>
  </mergeCells>
  <phoneticPr fontId="22" type="noConversion"/>
  <pageMargins left="0.79" right="0.37" top="0.39" bottom="0.33" header="0.3" footer="0.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D7A25-80AE-4727-97AC-4F2D92284178}">
  <sheetPr codeName="Trang_tính5"/>
  <dimension ref="A1:W69"/>
  <sheetViews>
    <sheetView showZeros="0" workbookViewId="0">
      <selection activeCell="W1" sqref="W1"/>
    </sheetView>
  </sheetViews>
  <sheetFormatPr defaultColWidth="8.85546875" defaultRowHeight="15"/>
  <cols>
    <col min="1" max="1" width="4.5703125" style="8" bestFit="1" customWidth="1"/>
    <col min="2" max="2" width="23.42578125" style="8" customWidth="1"/>
    <col min="3" max="3" width="8" style="9" customWidth="1"/>
    <col min="4" max="23" width="7.140625" style="9" customWidth="1"/>
    <col min="24" max="16384" width="8.85546875" style="8"/>
  </cols>
  <sheetData>
    <row r="1" spans="1:23">
      <c r="W1" s="29" t="s">
        <v>181</v>
      </c>
    </row>
    <row r="2" spans="1:23" ht="19.5" customHeight="1">
      <c r="A2" s="35" t="s">
        <v>177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20.25" customHeight="1">
      <c r="A3" s="39" t="s">
        <v>178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ht="7.5" customHeight="1"/>
    <row r="5" spans="1:23" ht="22.9" customHeight="1">
      <c r="A5" s="36" t="s">
        <v>3</v>
      </c>
      <c r="B5" s="36" t="s">
        <v>39</v>
      </c>
      <c r="C5" s="36" t="s">
        <v>166</v>
      </c>
      <c r="D5" s="36" t="s">
        <v>0</v>
      </c>
      <c r="E5" s="36"/>
      <c r="F5" s="36"/>
      <c r="G5" s="36"/>
      <c r="H5" s="36"/>
      <c r="I5" s="36" t="s">
        <v>1</v>
      </c>
      <c r="J5" s="36"/>
      <c r="K5" s="36"/>
      <c r="L5" s="36"/>
      <c r="M5" s="36"/>
      <c r="N5" s="36" t="s">
        <v>2</v>
      </c>
      <c r="O5" s="36"/>
      <c r="P5" s="36"/>
      <c r="Q5" s="36"/>
      <c r="R5" s="36"/>
      <c r="S5" s="36" t="s">
        <v>43</v>
      </c>
      <c r="T5" s="36"/>
      <c r="U5" s="36"/>
      <c r="V5" s="36"/>
      <c r="W5" s="36"/>
    </row>
    <row r="6" spans="1:23" ht="34.9" customHeight="1">
      <c r="A6" s="36"/>
      <c r="B6" s="36"/>
      <c r="C6" s="36"/>
      <c r="D6" s="3" t="s">
        <v>167</v>
      </c>
      <c r="E6" s="3" t="s">
        <v>168</v>
      </c>
      <c r="F6" s="3" t="s">
        <v>169</v>
      </c>
      <c r="G6" s="3" t="s">
        <v>170</v>
      </c>
      <c r="H6" s="3" t="s">
        <v>40</v>
      </c>
      <c r="I6" s="3" t="s">
        <v>167</v>
      </c>
      <c r="J6" s="3" t="s">
        <v>168</v>
      </c>
      <c r="K6" s="3" t="s">
        <v>169</v>
      </c>
      <c r="L6" s="3" t="s">
        <v>170</v>
      </c>
      <c r="M6" s="3" t="s">
        <v>40</v>
      </c>
      <c r="N6" s="3" t="s">
        <v>167</v>
      </c>
      <c r="O6" s="3" t="s">
        <v>168</v>
      </c>
      <c r="P6" s="3" t="s">
        <v>169</v>
      </c>
      <c r="Q6" s="3" t="s">
        <v>170</v>
      </c>
      <c r="R6" s="3" t="s">
        <v>40</v>
      </c>
      <c r="S6" s="3" t="s">
        <v>167</v>
      </c>
      <c r="T6" s="3" t="s">
        <v>168</v>
      </c>
      <c r="U6" s="3" t="s">
        <v>169</v>
      </c>
      <c r="V6" s="3" t="s">
        <v>170</v>
      </c>
      <c r="W6" s="3" t="s">
        <v>40</v>
      </c>
    </row>
    <row r="7" spans="1:23" s="12" customFormat="1" ht="18.75" customHeight="1">
      <c r="A7" s="1">
        <f>SUBTOTAL(3,$B$7:B7)</f>
        <v>1</v>
      </c>
      <c r="B7" s="1" t="s">
        <v>8</v>
      </c>
      <c r="C7" s="7">
        <f>SUM(D7:R7)</f>
        <v>8</v>
      </c>
      <c r="D7" s="7">
        <v>4</v>
      </c>
      <c r="E7" s="7">
        <v>1</v>
      </c>
      <c r="F7" s="7">
        <v>3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f t="shared" ref="S7:S52" si="0">D7+I7+N7</f>
        <v>4</v>
      </c>
      <c r="T7" s="7">
        <f t="shared" ref="T7:T52" si="1">E7+J7+O7</f>
        <v>1</v>
      </c>
      <c r="U7" s="7">
        <f t="shared" ref="U7:U52" si="2">F7+K7+P7</f>
        <v>3</v>
      </c>
      <c r="V7" s="7">
        <f t="shared" ref="V7:V52" si="3">G7+L7+Q7</f>
        <v>0</v>
      </c>
      <c r="W7" s="7">
        <f t="shared" ref="W7:W52" si="4">H7+M7+R7</f>
        <v>0</v>
      </c>
    </row>
    <row r="8" spans="1:23" s="12" customFormat="1" ht="18.75" customHeight="1">
      <c r="A8" s="1">
        <f>SUBTOTAL(3,$B$7:B8)</f>
        <v>2</v>
      </c>
      <c r="B8" s="1" t="s">
        <v>96</v>
      </c>
      <c r="C8" s="7">
        <f t="shared" ref="C8:C52" si="5">SUM(D8:R8)</f>
        <v>4</v>
      </c>
      <c r="D8" s="7">
        <v>0</v>
      </c>
      <c r="E8" s="7">
        <v>4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f t="shared" si="0"/>
        <v>0</v>
      </c>
      <c r="T8" s="7">
        <f t="shared" si="1"/>
        <v>4</v>
      </c>
      <c r="U8" s="7">
        <f t="shared" si="2"/>
        <v>0</v>
      </c>
      <c r="V8" s="7">
        <f t="shared" si="3"/>
        <v>0</v>
      </c>
      <c r="W8" s="7">
        <f t="shared" si="4"/>
        <v>0</v>
      </c>
    </row>
    <row r="9" spans="1:23" s="12" customFormat="1" ht="18.75" customHeight="1">
      <c r="A9" s="1">
        <f>SUBTOTAL(3,$B$7:B9)</f>
        <v>3</v>
      </c>
      <c r="B9" s="1" t="s">
        <v>21</v>
      </c>
      <c r="C9" s="7">
        <f t="shared" si="5"/>
        <v>7</v>
      </c>
      <c r="D9" s="7">
        <v>0</v>
      </c>
      <c r="E9" s="7">
        <v>3</v>
      </c>
      <c r="F9" s="7">
        <v>2</v>
      </c>
      <c r="G9" s="7">
        <v>0</v>
      </c>
      <c r="H9" s="7">
        <v>0</v>
      </c>
      <c r="I9" s="7">
        <v>0</v>
      </c>
      <c r="J9" s="7">
        <v>0</v>
      </c>
      <c r="K9" s="7">
        <v>2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f t="shared" si="0"/>
        <v>0</v>
      </c>
      <c r="T9" s="7">
        <f t="shared" si="1"/>
        <v>3</v>
      </c>
      <c r="U9" s="7">
        <f t="shared" si="2"/>
        <v>4</v>
      </c>
      <c r="V9" s="7">
        <f t="shared" si="3"/>
        <v>0</v>
      </c>
      <c r="W9" s="7">
        <f t="shared" si="4"/>
        <v>0</v>
      </c>
    </row>
    <row r="10" spans="1:23" s="12" customFormat="1" ht="18.75" customHeight="1">
      <c r="A10" s="1">
        <f>SUBTOTAL(3,$B$7:B10)</f>
        <v>4</v>
      </c>
      <c r="B10" s="1" t="s">
        <v>172</v>
      </c>
      <c r="C10" s="7">
        <f t="shared" si="5"/>
        <v>12</v>
      </c>
      <c r="D10" s="7">
        <v>9</v>
      </c>
      <c r="E10" s="7">
        <v>0</v>
      </c>
      <c r="F10" s="7">
        <v>3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f t="shared" si="0"/>
        <v>9</v>
      </c>
      <c r="T10" s="7">
        <f t="shared" si="1"/>
        <v>0</v>
      </c>
      <c r="U10" s="7">
        <f t="shared" si="2"/>
        <v>3</v>
      </c>
      <c r="V10" s="7">
        <f t="shared" si="3"/>
        <v>0</v>
      </c>
      <c r="W10" s="7">
        <f t="shared" si="4"/>
        <v>0</v>
      </c>
    </row>
    <row r="11" spans="1:23" s="12" customFormat="1" ht="18.75" customHeight="1">
      <c r="A11" s="1">
        <f>SUBTOTAL(3,$B$7:B11)</f>
        <v>5</v>
      </c>
      <c r="B11" s="1" t="s">
        <v>98</v>
      </c>
      <c r="C11" s="7">
        <f t="shared" si="5"/>
        <v>24</v>
      </c>
      <c r="D11" s="7">
        <v>0</v>
      </c>
      <c r="E11" s="7">
        <v>14</v>
      </c>
      <c r="F11" s="7">
        <v>2</v>
      </c>
      <c r="G11" s="7">
        <v>0</v>
      </c>
      <c r="H11" s="7">
        <v>0</v>
      </c>
      <c r="I11" s="7">
        <v>0</v>
      </c>
      <c r="J11" s="7">
        <v>8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f t="shared" si="0"/>
        <v>0</v>
      </c>
      <c r="T11" s="7">
        <f t="shared" si="1"/>
        <v>22</v>
      </c>
      <c r="U11" s="7">
        <f t="shared" si="2"/>
        <v>2</v>
      </c>
      <c r="V11" s="7">
        <f t="shared" si="3"/>
        <v>0</v>
      </c>
      <c r="W11" s="7">
        <f t="shared" si="4"/>
        <v>0</v>
      </c>
    </row>
    <row r="12" spans="1:23" s="12" customFormat="1" ht="18.75" customHeight="1">
      <c r="A12" s="1">
        <f>SUBTOTAL(3,$B$7:B12)</f>
        <v>6</v>
      </c>
      <c r="B12" s="1" t="s">
        <v>22</v>
      </c>
      <c r="C12" s="7">
        <f t="shared" si="5"/>
        <v>13</v>
      </c>
      <c r="D12" s="7">
        <v>2</v>
      </c>
      <c r="E12" s="7">
        <v>3</v>
      </c>
      <c r="F12" s="7">
        <v>1</v>
      </c>
      <c r="G12" s="7">
        <v>0</v>
      </c>
      <c r="H12" s="7">
        <v>0</v>
      </c>
      <c r="I12" s="7">
        <v>0</v>
      </c>
      <c r="J12" s="7">
        <v>4</v>
      </c>
      <c r="K12" s="7">
        <v>3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f t="shared" si="0"/>
        <v>2</v>
      </c>
      <c r="T12" s="7">
        <f t="shared" si="1"/>
        <v>7</v>
      </c>
      <c r="U12" s="7">
        <f t="shared" si="2"/>
        <v>4</v>
      </c>
      <c r="V12" s="7">
        <f t="shared" si="3"/>
        <v>0</v>
      </c>
      <c r="W12" s="7">
        <f t="shared" si="4"/>
        <v>0</v>
      </c>
    </row>
    <row r="13" spans="1:23" s="12" customFormat="1" ht="18.75" customHeight="1">
      <c r="A13" s="1">
        <f>SUBTOTAL(3,$B$7:B13)</f>
        <v>7</v>
      </c>
      <c r="B13" s="1" t="s">
        <v>23</v>
      </c>
      <c r="C13" s="7">
        <f t="shared" si="5"/>
        <v>5</v>
      </c>
      <c r="D13" s="7">
        <v>1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2</v>
      </c>
      <c r="K13" s="7">
        <v>1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f t="shared" si="0"/>
        <v>2</v>
      </c>
      <c r="T13" s="7">
        <f t="shared" si="1"/>
        <v>2</v>
      </c>
      <c r="U13" s="7">
        <f t="shared" si="2"/>
        <v>1</v>
      </c>
      <c r="V13" s="7">
        <f t="shared" si="3"/>
        <v>0</v>
      </c>
      <c r="W13" s="7">
        <f t="shared" si="4"/>
        <v>0</v>
      </c>
    </row>
    <row r="14" spans="1:23" s="12" customFormat="1" ht="18.75" customHeight="1">
      <c r="A14" s="1">
        <f>SUBTOTAL(3,$B$7:B14)</f>
        <v>8</v>
      </c>
      <c r="B14" s="1" t="s">
        <v>100</v>
      </c>
      <c r="C14" s="7">
        <f t="shared" si="5"/>
        <v>13</v>
      </c>
      <c r="D14" s="7">
        <v>0</v>
      </c>
      <c r="E14" s="7">
        <v>11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2</v>
      </c>
      <c r="Q14" s="7">
        <v>0</v>
      </c>
      <c r="R14" s="7">
        <v>0</v>
      </c>
      <c r="S14" s="7">
        <f t="shared" si="0"/>
        <v>0</v>
      </c>
      <c r="T14" s="7">
        <f t="shared" si="1"/>
        <v>11</v>
      </c>
      <c r="U14" s="7">
        <f t="shared" si="2"/>
        <v>2</v>
      </c>
      <c r="V14" s="7">
        <f t="shared" si="3"/>
        <v>0</v>
      </c>
      <c r="W14" s="7">
        <f t="shared" si="4"/>
        <v>0</v>
      </c>
    </row>
    <row r="15" spans="1:23" s="12" customFormat="1" ht="18.75" customHeight="1">
      <c r="A15" s="1">
        <f>SUBTOTAL(3,$B$7:B15)</f>
        <v>9</v>
      </c>
      <c r="B15" s="1" t="s">
        <v>24</v>
      </c>
      <c r="C15" s="7">
        <f t="shared" si="5"/>
        <v>5</v>
      </c>
      <c r="D15" s="7">
        <v>0</v>
      </c>
      <c r="E15" s="7">
        <v>3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0</v>
      </c>
      <c r="R15" s="7">
        <v>0</v>
      </c>
      <c r="S15" s="7">
        <f t="shared" si="0"/>
        <v>0</v>
      </c>
      <c r="T15" s="7">
        <f t="shared" si="1"/>
        <v>3</v>
      </c>
      <c r="U15" s="7">
        <f t="shared" si="2"/>
        <v>2</v>
      </c>
      <c r="V15" s="7">
        <f t="shared" si="3"/>
        <v>0</v>
      </c>
      <c r="W15" s="7">
        <f t="shared" si="4"/>
        <v>0</v>
      </c>
    </row>
    <row r="16" spans="1:23" s="12" customFormat="1" ht="18.75" customHeight="1">
      <c r="A16" s="1">
        <f>SUBTOTAL(3,$B$7:B16)</f>
        <v>10</v>
      </c>
      <c r="B16" s="1" t="s">
        <v>25</v>
      </c>
      <c r="C16" s="7">
        <f t="shared" si="5"/>
        <v>2</v>
      </c>
      <c r="D16" s="7">
        <v>0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0</v>
      </c>
      <c r="R16" s="7">
        <v>0</v>
      </c>
      <c r="S16" s="7">
        <f t="shared" si="0"/>
        <v>0</v>
      </c>
      <c r="T16" s="7">
        <f t="shared" si="1"/>
        <v>2</v>
      </c>
      <c r="U16" s="7">
        <f t="shared" si="2"/>
        <v>0</v>
      </c>
      <c r="V16" s="7">
        <f t="shared" si="3"/>
        <v>0</v>
      </c>
      <c r="W16" s="7">
        <f t="shared" si="4"/>
        <v>0</v>
      </c>
    </row>
    <row r="17" spans="1:23" s="12" customFormat="1" ht="18.75" customHeight="1">
      <c r="A17" s="1">
        <f>SUBTOTAL(3,$B$7:B17)</f>
        <v>11</v>
      </c>
      <c r="B17" s="1" t="s">
        <v>101</v>
      </c>
      <c r="C17" s="7">
        <f t="shared" si="5"/>
        <v>4</v>
      </c>
      <c r="D17" s="7">
        <v>0</v>
      </c>
      <c r="E17" s="7">
        <v>1</v>
      </c>
      <c r="F17" s="7">
        <v>2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f t="shared" si="0"/>
        <v>0</v>
      </c>
      <c r="T17" s="7">
        <f t="shared" si="1"/>
        <v>1</v>
      </c>
      <c r="U17" s="7">
        <f t="shared" si="2"/>
        <v>3</v>
      </c>
      <c r="V17" s="7">
        <f t="shared" si="3"/>
        <v>0</v>
      </c>
      <c r="W17" s="7">
        <f t="shared" si="4"/>
        <v>0</v>
      </c>
    </row>
    <row r="18" spans="1:23" s="12" customFormat="1" ht="18.75" customHeight="1">
      <c r="A18" s="1">
        <f>SUBTOTAL(3,$B$7:B18)</f>
        <v>12</v>
      </c>
      <c r="B18" s="1" t="s">
        <v>26</v>
      </c>
      <c r="C18" s="7">
        <f t="shared" si="5"/>
        <v>11</v>
      </c>
      <c r="D18" s="7">
        <v>0</v>
      </c>
      <c r="E18" s="7">
        <v>7</v>
      </c>
      <c r="F18" s="7">
        <v>2</v>
      </c>
      <c r="G18" s="7">
        <v>0</v>
      </c>
      <c r="H18" s="7">
        <v>0</v>
      </c>
      <c r="I18" s="7">
        <v>0</v>
      </c>
      <c r="J18" s="7">
        <v>2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f t="shared" si="0"/>
        <v>0</v>
      </c>
      <c r="T18" s="7">
        <f t="shared" si="1"/>
        <v>9</v>
      </c>
      <c r="U18" s="7">
        <f t="shared" si="2"/>
        <v>2</v>
      </c>
      <c r="V18" s="7">
        <f t="shared" si="3"/>
        <v>0</v>
      </c>
      <c r="W18" s="7">
        <f t="shared" si="4"/>
        <v>0</v>
      </c>
    </row>
    <row r="19" spans="1:23" s="12" customFormat="1" ht="18.75" customHeight="1">
      <c r="A19" s="1">
        <f>SUBTOTAL(3,$B$7:B19)</f>
        <v>13</v>
      </c>
      <c r="B19" s="1" t="s">
        <v>102</v>
      </c>
      <c r="C19" s="7">
        <f t="shared" si="5"/>
        <v>3</v>
      </c>
      <c r="D19" s="7">
        <v>0</v>
      </c>
      <c r="E19" s="7">
        <v>1</v>
      </c>
      <c r="F19" s="7">
        <v>2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f t="shared" si="0"/>
        <v>0</v>
      </c>
      <c r="T19" s="7">
        <f t="shared" si="1"/>
        <v>1</v>
      </c>
      <c r="U19" s="7">
        <f t="shared" si="2"/>
        <v>2</v>
      </c>
      <c r="V19" s="7">
        <f t="shared" si="3"/>
        <v>0</v>
      </c>
      <c r="W19" s="7">
        <f t="shared" si="4"/>
        <v>0</v>
      </c>
    </row>
    <row r="20" spans="1:23" s="12" customFormat="1" ht="18.75" customHeight="1">
      <c r="A20" s="1">
        <f>SUBTOTAL(3,$B$7:B20)</f>
        <v>14</v>
      </c>
      <c r="B20" s="1" t="s">
        <v>103</v>
      </c>
      <c r="C20" s="7">
        <f t="shared" si="5"/>
        <v>3</v>
      </c>
      <c r="D20" s="7">
        <v>0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1</v>
      </c>
      <c r="P20" s="7">
        <v>0</v>
      </c>
      <c r="Q20" s="7">
        <v>0</v>
      </c>
      <c r="R20" s="7">
        <v>0</v>
      </c>
      <c r="S20" s="7">
        <f t="shared" si="0"/>
        <v>0</v>
      </c>
      <c r="T20" s="7">
        <f t="shared" si="1"/>
        <v>2</v>
      </c>
      <c r="U20" s="7">
        <f t="shared" si="2"/>
        <v>1</v>
      </c>
      <c r="V20" s="7">
        <f t="shared" si="3"/>
        <v>0</v>
      </c>
      <c r="W20" s="7">
        <f t="shared" si="4"/>
        <v>0</v>
      </c>
    </row>
    <row r="21" spans="1:23" s="12" customFormat="1" ht="18.75" customHeight="1">
      <c r="A21" s="1">
        <f>SUBTOTAL(3,$B$7:B21)</f>
        <v>15</v>
      </c>
      <c r="B21" s="1" t="s">
        <v>106</v>
      </c>
      <c r="C21" s="7">
        <f t="shared" si="5"/>
        <v>3</v>
      </c>
      <c r="D21" s="7">
        <v>0</v>
      </c>
      <c r="E21" s="7">
        <v>1</v>
      </c>
      <c r="F21" s="7">
        <v>2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f t="shared" si="0"/>
        <v>0</v>
      </c>
      <c r="T21" s="7">
        <f t="shared" si="1"/>
        <v>1</v>
      </c>
      <c r="U21" s="7">
        <f t="shared" si="2"/>
        <v>2</v>
      </c>
      <c r="V21" s="7">
        <f t="shared" si="3"/>
        <v>0</v>
      </c>
      <c r="W21" s="7">
        <f t="shared" si="4"/>
        <v>0</v>
      </c>
    </row>
    <row r="22" spans="1:23" s="12" customFormat="1" ht="18.75" customHeight="1">
      <c r="A22" s="1">
        <f>SUBTOTAL(3,$B$7:B22)</f>
        <v>16</v>
      </c>
      <c r="B22" s="1" t="s">
        <v>108</v>
      </c>
      <c r="C22" s="7">
        <f t="shared" si="5"/>
        <v>4</v>
      </c>
      <c r="D22" s="7">
        <v>0</v>
      </c>
      <c r="E22" s="7">
        <v>0</v>
      </c>
      <c r="F22" s="7">
        <v>2</v>
      </c>
      <c r="G22" s="7">
        <v>0</v>
      </c>
      <c r="H22" s="7">
        <v>0</v>
      </c>
      <c r="I22" s="7">
        <v>0</v>
      </c>
      <c r="J22" s="7">
        <v>0</v>
      </c>
      <c r="K22" s="7">
        <v>2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f t="shared" si="0"/>
        <v>0</v>
      </c>
      <c r="T22" s="7">
        <f t="shared" si="1"/>
        <v>0</v>
      </c>
      <c r="U22" s="7">
        <f t="shared" si="2"/>
        <v>4</v>
      </c>
      <c r="V22" s="7">
        <f t="shared" si="3"/>
        <v>0</v>
      </c>
      <c r="W22" s="7">
        <f t="shared" si="4"/>
        <v>0</v>
      </c>
    </row>
    <row r="23" spans="1:23" s="12" customFormat="1" ht="18.75" customHeight="1">
      <c r="A23" s="1">
        <f>SUBTOTAL(3,$B$7:B23)</f>
        <v>17</v>
      </c>
      <c r="B23" s="1" t="s">
        <v>109</v>
      </c>
      <c r="C23" s="7">
        <f t="shared" si="5"/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1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f t="shared" si="0"/>
        <v>0</v>
      </c>
      <c r="T23" s="7">
        <f t="shared" si="1"/>
        <v>0</v>
      </c>
      <c r="U23" s="7">
        <f t="shared" si="2"/>
        <v>1</v>
      </c>
      <c r="V23" s="7">
        <f t="shared" si="3"/>
        <v>0</v>
      </c>
      <c r="W23" s="7">
        <f t="shared" si="4"/>
        <v>0</v>
      </c>
    </row>
    <row r="24" spans="1:23" s="12" customFormat="1" ht="18.75" customHeight="1">
      <c r="A24" s="1">
        <f>SUBTOTAL(3,$B$7:B24)</f>
        <v>18</v>
      </c>
      <c r="B24" s="1" t="s">
        <v>27</v>
      </c>
      <c r="C24" s="7">
        <f t="shared" si="5"/>
        <v>3</v>
      </c>
      <c r="D24" s="7">
        <v>0</v>
      </c>
      <c r="E24" s="7">
        <v>0</v>
      </c>
      <c r="F24" s="7">
        <v>1</v>
      </c>
      <c r="G24" s="7">
        <v>0</v>
      </c>
      <c r="H24" s="7">
        <v>0</v>
      </c>
      <c r="I24" s="7">
        <v>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0</v>
      </c>
      <c r="R24" s="7">
        <v>0</v>
      </c>
      <c r="S24" s="7">
        <f t="shared" si="0"/>
        <v>1</v>
      </c>
      <c r="T24" s="7">
        <f t="shared" si="1"/>
        <v>1</v>
      </c>
      <c r="U24" s="7">
        <f t="shared" si="2"/>
        <v>1</v>
      </c>
      <c r="V24" s="7">
        <f t="shared" si="3"/>
        <v>0</v>
      </c>
      <c r="W24" s="7">
        <f t="shared" si="4"/>
        <v>0</v>
      </c>
    </row>
    <row r="25" spans="1:23" s="12" customFormat="1" ht="18.75" customHeight="1">
      <c r="A25" s="1">
        <f>SUBTOTAL(3,$B$7:B25)</f>
        <v>19</v>
      </c>
      <c r="B25" s="1" t="s">
        <v>112</v>
      </c>
      <c r="C25" s="7">
        <f t="shared" si="5"/>
        <v>2</v>
      </c>
      <c r="D25" s="7">
        <v>0</v>
      </c>
      <c r="E25" s="7">
        <v>2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f t="shared" si="0"/>
        <v>0</v>
      </c>
      <c r="T25" s="7">
        <f t="shared" si="1"/>
        <v>2</v>
      </c>
      <c r="U25" s="7">
        <f t="shared" si="2"/>
        <v>0</v>
      </c>
      <c r="V25" s="7">
        <f t="shared" si="3"/>
        <v>0</v>
      </c>
      <c r="W25" s="7">
        <f t="shared" si="4"/>
        <v>0</v>
      </c>
    </row>
    <row r="26" spans="1:23" s="12" customFormat="1" ht="18.75" customHeight="1">
      <c r="A26" s="1">
        <f>SUBTOTAL(3,$B$7:B26)</f>
        <v>20</v>
      </c>
      <c r="B26" s="1" t="s">
        <v>28</v>
      </c>
      <c r="C26" s="7">
        <f t="shared" si="5"/>
        <v>2</v>
      </c>
      <c r="D26" s="7">
        <v>0</v>
      </c>
      <c r="E26" s="7">
        <v>1</v>
      </c>
      <c r="F26" s="7">
        <v>0</v>
      </c>
      <c r="G26" s="7">
        <v>0</v>
      </c>
      <c r="H26" s="7">
        <v>0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f t="shared" si="0"/>
        <v>1</v>
      </c>
      <c r="T26" s="7">
        <f t="shared" si="1"/>
        <v>1</v>
      </c>
      <c r="U26" s="7">
        <f t="shared" si="2"/>
        <v>0</v>
      </c>
      <c r="V26" s="7">
        <f t="shared" si="3"/>
        <v>0</v>
      </c>
      <c r="W26" s="7">
        <f t="shared" si="4"/>
        <v>0</v>
      </c>
    </row>
    <row r="27" spans="1:23" s="12" customFormat="1" ht="18.75" customHeight="1">
      <c r="A27" s="1">
        <f>SUBTOTAL(3,$B$7:B27)</f>
        <v>21</v>
      </c>
      <c r="B27" s="1" t="s">
        <v>29</v>
      </c>
      <c r="C27" s="7">
        <f t="shared" si="5"/>
        <v>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0</v>
      </c>
      <c r="R27" s="7">
        <v>0</v>
      </c>
      <c r="S27" s="7">
        <f t="shared" si="0"/>
        <v>0</v>
      </c>
      <c r="T27" s="7">
        <f t="shared" si="1"/>
        <v>1</v>
      </c>
      <c r="U27" s="7">
        <f t="shared" si="2"/>
        <v>0</v>
      </c>
      <c r="V27" s="7">
        <f t="shared" si="3"/>
        <v>0</v>
      </c>
      <c r="W27" s="7">
        <f t="shared" si="4"/>
        <v>0</v>
      </c>
    </row>
    <row r="28" spans="1:23" s="12" customFormat="1" ht="18.75" customHeight="1">
      <c r="A28" s="1">
        <f>SUBTOTAL(3,$B$7:B28)</f>
        <v>22</v>
      </c>
      <c r="B28" s="1" t="s">
        <v>114</v>
      </c>
      <c r="C28" s="7">
        <f t="shared" si="5"/>
        <v>15</v>
      </c>
      <c r="D28" s="7">
        <v>0</v>
      </c>
      <c r="E28" s="7">
        <v>8</v>
      </c>
      <c r="F28" s="7">
        <v>1</v>
      </c>
      <c r="G28" s="7">
        <v>0</v>
      </c>
      <c r="H28" s="7">
        <v>0</v>
      </c>
      <c r="I28" s="7">
        <v>0</v>
      </c>
      <c r="J28" s="7">
        <v>2</v>
      </c>
      <c r="K28" s="7">
        <v>3</v>
      </c>
      <c r="L28" s="7">
        <v>0</v>
      </c>
      <c r="M28" s="7">
        <v>0</v>
      </c>
      <c r="N28" s="7">
        <v>0</v>
      </c>
      <c r="O28" s="7">
        <v>1</v>
      </c>
      <c r="P28" s="7">
        <v>0</v>
      </c>
      <c r="Q28" s="7">
        <v>0</v>
      </c>
      <c r="R28" s="7">
        <v>0</v>
      </c>
      <c r="S28" s="7">
        <f t="shared" si="0"/>
        <v>0</v>
      </c>
      <c r="T28" s="7">
        <f t="shared" si="1"/>
        <v>11</v>
      </c>
      <c r="U28" s="7">
        <f t="shared" si="2"/>
        <v>4</v>
      </c>
      <c r="V28" s="7">
        <f t="shared" si="3"/>
        <v>0</v>
      </c>
      <c r="W28" s="7">
        <f t="shared" si="4"/>
        <v>0</v>
      </c>
    </row>
    <row r="29" spans="1:23" s="12" customFormat="1" ht="18.75" customHeight="1">
      <c r="A29" s="1">
        <f>SUBTOTAL(3,$B$7:B29)</f>
        <v>23</v>
      </c>
      <c r="B29" s="1" t="s">
        <v>115</v>
      </c>
      <c r="C29" s="7">
        <f t="shared" si="5"/>
        <v>3</v>
      </c>
      <c r="D29" s="7">
        <v>0</v>
      </c>
      <c r="E29" s="7">
        <v>1</v>
      </c>
      <c r="F29" s="7">
        <v>1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</v>
      </c>
      <c r="Q29" s="7">
        <v>0</v>
      </c>
      <c r="R29" s="7">
        <v>0</v>
      </c>
      <c r="S29" s="7">
        <f t="shared" si="0"/>
        <v>0</v>
      </c>
      <c r="T29" s="7">
        <f t="shared" si="1"/>
        <v>1</v>
      </c>
      <c r="U29" s="7">
        <f t="shared" si="2"/>
        <v>2</v>
      </c>
      <c r="V29" s="7">
        <f t="shared" si="3"/>
        <v>0</v>
      </c>
      <c r="W29" s="7">
        <f t="shared" si="4"/>
        <v>0</v>
      </c>
    </row>
    <row r="30" spans="1:23" s="12" customFormat="1" ht="18.75" customHeight="1">
      <c r="A30" s="1">
        <f>SUBTOTAL(3,$B$7:B30)</f>
        <v>24</v>
      </c>
      <c r="B30" s="1" t="s">
        <v>11</v>
      </c>
      <c r="C30" s="7">
        <f t="shared" si="5"/>
        <v>6</v>
      </c>
      <c r="D30" s="7">
        <v>0</v>
      </c>
      <c r="E30" s="7">
        <v>0</v>
      </c>
      <c r="F30" s="7">
        <v>2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2</v>
      </c>
      <c r="P30" s="7">
        <v>0</v>
      </c>
      <c r="Q30" s="7">
        <v>0</v>
      </c>
      <c r="R30" s="7">
        <v>0</v>
      </c>
      <c r="S30" s="7">
        <f t="shared" si="0"/>
        <v>2</v>
      </c>
      <c r="T30" s="7">
        <f t="shared" si="1"/>
        <v>2</v>
      </c>
      <c r="U30" s="7">
        <f t="shared" si="2"/>
        <v>2</v>
      </c>
      <c r="V30" s="7">
        <f t="shared" si="3"/>
        <v>0</v>
      </c>
      <c r="W30" s="7">
        <f t="shared" si="4"/>
        <v>0</v>
      </c>
    </row>
    <row r="31" spans="1:23" s="12" customFormat="1" ht="18.75" customHeight="1">
      <c r="A31" s="1">
        <f>SUBTOTAL(3,$B$7:B31)</f>
        <v>25</v>
      </c>
      <c r="B31" s="1" t="s">
        <v>171</v>
      </c>
      <c r="C31" s="7">
        <f t="shared" si="5"/>
        <v>14</v>
      </c>
      <c r="D31" s="7">
        <v>0</v>
      </c>
      <c r="E31" s="7">
        <v>8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6</v>
      </c>
      <c r="P31" s="7">
        <v>0</v>
      </c>
      <c r="Q31" s="7">
        <v>0</v>
      </c>
      <c r="R31" s="7">
        <v>0</v>
      </c>
      <c r="S31" s="7">
        <f t="shared" si="0"/>
        <v>0</v>
      </c>
      <c r="T31" s="7">
        <f t="shared" si="1"/>
        <v>14</v>
      </c>
      <c r="U31" s="7">
        <f t="shared" si="2"/>
        <v>0</v>
      </c>
      <c r="V31" s="7">
        <f t="shared" si="3"/>
        <v>0</v>
      </c>
      <c r="W31" s="7">
        <f t="shared" si="4"/>
        <v>0</v>
      </c>
    </row>
    <row r="32" spans="1:23" s="12" customFormat="1" ht="18.75" customHeight="1">
      <c r="A32" s="1">
        <f>SUBTOTAL(3,$B$7:B32)</f>
        <v>26</v>
      </c>
      <c r="B32" s="1" t="s">
        <v>118</v>
      </c>
      <c r="C32" s="7">
        <f t="shared" si="5"/>
        <v>3</v>
      </c>
      <c r="D32" s="7">
        <v>0</v>
      </c>
      <c r="E32" s="7">
        <v>2</v>
      </c>
      <c r="F32" s="7">
        <v>0</v>
      </c>
      <c r="G32" s="7">
        <v>0</v>
      </c>
      <c r="H32" s="7">
        <v>0</v>
      </c>
      <c r="I32" s="7">
        <v>0</v>
      </c>
      <c r="J32" s="7">
        <v>1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f t="shared" si="0"/>
        <v>0</v>
      </c>
      <c r="T32" s="7">
        <f t="shared" si="1"/>
        <v>3</v>
      </c>
      <c r="U32" s="7">
        <f t="shared" si="2"/>
        <v>0</v>
      </c>
      <c r="V32" s="7">
        <f t="shared" si="3"/>
        <v>0</v>
      </c>
      <c r="W32" s="7">
        <f t="shared" si="4"/>
        <v>0</v>
      </c>
    </row>
    <row r="33" spans="1:23" s="12" customFormat="1" ht="18.75" customHeight="1">
      <c r="A33" s="1">
        <f>SUBTOTAL(3,$B$7:B33)</f>
        <v>27</v>
      </c>
      <c r="B33" s="1" t="s">
        <v>119</v>
      </c>
      <c r="C33" s="7">
        <f t="shared" si="5"/>
        <v>1</v>
      </c>
      <c r="D33" s="7">
        <v>0</v>
      </c>
      <c r="E33" s="7">
        <v>1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f t="shared" si="0"/>
        <v>0</v>
      </c>
      <c r="T33" s="7">
        <f t="shared" si="1"/>
        <v>1</v>
      </c>
      <c r="U33" s="7">
        <f t="shared" si="2"/>
        <v>0</v>
      </c>
      <c r="V33" s="7">
        <f t="shared" si="3"/>
        <v>0</v>
      </c>
      <c r="W33" s="7">
        <f t="shared" si="4"/>
        <v>0</v>
      </c>
    </row>
    <row r="34" spans="1:23" s="12" customFormat="1" ht="18.75" customHeight="1">
      <c r="A34" s="1">
        <f>SUBTOTAL(3,$B$7:B34)</f>
        <v>28</v>
      </c>
      <c r="B34" s="1" t="s">
        <v>173</v>
      </c>
      <c r="C34" s="7">
        <f t="shared" si="5"/>
        <v>2</v>
      </c>
      <c r="D34" s="7">
        <v>0</v>
      </c>
      <c r="E34" s="7">
        <v>1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f t="shared" si="0"/>
        <v>0</v>
      </c>
      <c r="T34" s="7">
        <f t="shared" si="1"/>
        <v>1</v>
      </c>
      <c r="U34" s="7">
        <f t="shared" si="2"/>
        <v>1</v>
      </c>
      <c r="V34" s="7">
        <f t="shared" si="3"/>
        <v>0</v>
      </c>
      <c r="W34" s="7">
        <f t="shared" si="4"/>
        <v>0</v>
      </c>
    </row>
    <row r="35" spans="1:23" s="12" customFormat="1" ht="18.75" customHeight="1">
      <c r="A35" s="1">
        <f>SUBTOTAL(3,$B$7:B35)</f>
        <v>29</v>
      </c>
      <c r="B35" s="1" t="s">
        <v>121</v>
      </c>
      <c r="C35" s="7">
        <f t="shared" si="5"/>
        <v>3</v>
      </c>
      <c r="D35" s="7">
        <v>0</v>
      </c>
      <c r="E35" s="7">
        <v>2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1</v>
      </c>
      <c r="P35" s="7">
        <v>0</v>
      </c>
      <c r="Q35" s="7">
        <v>0</v>
      </c>
      <c r="R35" s="7">
        <v>0</v>
      </c>
      <c r="S35" s="7">
        <f t="shared" si="0"/>
        <v>0</v>
      </c>
      <c r="T35" s="7">
        <f t="shared" si="1"/>
        <v>3</v>
      </c>
      <c r="U35" s="7">
        <f t="shared" si="2"/>
        <v>0</v>
      </c>
      <c r="V35" s="7">
        <f t="shared" si="3"/>
        <v>0</v>
      </c>
      <c r="W35" s="7">
        <f t="shared" si="4"/>
        <v>0</v>
      </c>
    </row>
    <row r="36" spans="1:23" s="12" customFormat="1" ht="18.75" customHeight="1">
      <c r="A36" s="1">
        <f>SUBTOTAL(3,$B$7:B36)</f>
        <v>30</v>
      </c>
      <c r="B36" s="1" t="s">
        <v>122</v>
      </c>
      <c r="C36" s="7">
        <f t="shared" si="5"/>
        <v>9</v>
      </c>
      <c r="D36" s="7">
        <v>1</v>
      </c>
      <c r="E36" s="7">
        <v>1</v>
      </c>
      <c r="F36" s="7">
        <v>1</v>
      </c>
      <c r="G36" s="7">
        <v>0</v>
      </c>
      <c r="H36" s="7">
        <v>0</v>
      </c>
      <c r="I36" s="7">
        <v>2</v>
      </c>
      <c r="J36" s="7">
        <v>1</v>
      </c>
      <c r="K36" s="7">
        <v>1</v>
      </c>
      <c r="L36" s="7">
        <v>0</v>
      </c>
      <c r="M36" s="7">
        <v>0</v>
      </c>
      <c r="N36" s="7">
        <v>2</v>
      </c>
      <c r="O36" s="7">
        <v>0</v>
      </c>
      <c r="P36" s="7">
        <v>0</v>
      </c>
      <c r="Q36" s="7">
        <v>0</v>
      </c>
      <c r="R36" s="7">
        <v>0</v>
      </c>
      <c r="S36" s="7">
        <f t="shared" si="0"/>
        <v>5</v>
      </c>
      <c r="T36" s="7">
        <f t="shared" si="1"/>
        <v>2</v>
      </c>
      <c r="U36" s="7">
        <f t="shared" si="2"/>
        <v>2</v>
      </c>
      <c r="V36" s="7">
        <f t="shared" si="3"/>
        <v>0</v>
      </c>
      <c r="W36" s="7">
        <f t="shared" si="4"/>
        <v>0</v>
      </c>
    </row>
    <row r="37" spans="1:23" s="12" customFormat="1" ht="18.75" customHeight="1">
      <c r="A37" s="1">
        <f>SUBTOTAL(3,$B$7:B37)</f>
        <v>31</v>
      </c>
      <c r="B37" s="1" t="s">
        <v>123</v>
      </c>
      <c r="C37" s="7">
        <f t="shared" si="5"/>
        <v>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5</v>
      </c>
      <c r="K37" s="7">
        <v>0</v>
      </c>
      <c r="L37" s="7">
        <v>0</v>
      </c>
      <c r="M37" s="7">
        <v>0</v>
      </c>
      <c r="N37" s="7">
        <v>0</v>
      </c>
      <c r="O37" s="7">
        <v>1</v>
      </c>
      <c r="P37" s="7">
        <v>0</v>
      </c>
      <c r="Q37" s="7">
        <v>0</v>
      </c>
      <c r="R37" s="7">
        <v>0</v>
      </c>
      <c r="S37" s="7">
        <f t="shared" si="0"/>
        <v>0</v>
      </c>
      <c r="T37" s="7">
        <f t="shared" si="1"/>
        <v>6</v>
      </c>
      <c r="U37" s="7">
        <f t="shared" si="2"/>
        <v>0</v>
      </c>
      <c r="V37" s="7">
        <f t="shared" si="3"/>
        <v>0</v>
      </c>
      <c r="W37" s="7">
        <f t="shared" si="4"/>
        <v>0</v>
      </c>
    </row>
    <row r="38" spans="1:23" s="12" customFormat="1" ht="18.75" customHeight="1">
      <c r="A38" s="1">
        <f>SUBTOTAL(3,$B$7:B38)</f>
        <v>32</v>
      </c>
      <c r="B38" s="1" t="s">
        <v>124</v>
      </c>
      <c r="C38" s="7">
        <f t="shared" si="5"/>
        <v>5</v>
      </c>
      <c r="D38" s="7">
        <v>0</v>
      </c>
      <c r="E38" s="7">
        <v>3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</v>
      </c>
      <c r="L38" s="7">
        <v>0</v>
      </c>
      <c r="M38" s="7">
        <v>0</v>
      </c>
      <c r="N38" s="7">
        <v>0</v>
      </c>
      <c r="O38" s="7">
        <v>1</v>
      </c>
      <c r="P38" s="7">
        <v>0</v>
      </c>
      <c r="Q38" s="7">
        <v>0</v>
      </c>
      <c r="R38" s="7">
        <v>0</v>
      </c>
      <c r="S38" s="7">
        <f t="shared" si="0"/>
        <v>0</v>
      </c>
      <c r="T38" s="7">
        <f t="shared" si="1"/>
        <v>4</v>
      </c>
      <c r="U38" s="7">
        <f t="shared" si="2"/>
        <v>1</v>
      </c>
      <c r="V38" s="7">
        <f t="shared" si="3"/>
        <v>0</v>
      </c>
      <c r="W38" s="7">
        <f t="shared" si="4"/>
        <v>0</v>
      </c>
    </row>
    <row r="39" spans="1:23" s="12" customFormat="1" ht="18.75" customHeight="1">
      <c r="A39" s="1">
        <f>SUBTOTAL(3,$B$7:B39)</f>
        <v>33</v>
      </c>
      <c r="B39" s="1" t="s">
        <v>32</v>
      </c>
      <c r="C39" s="7">
        <f t="shared" si="5"/>
        <v>5</v>
      </c>
      <c r="D39" s="7">
        <v>0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2</v>
      </c>
      <c r="L39" s="7">
        <v>0</v>
      </c>
      <c r="M39" s="7">
        <v>0</v>
      </c>
      <c r="N39" s="7">
        <v>0</v>
      </c>
      <c r="O39" s="7">
        <v>0</v>
      </c>
      <c r="P39" s="7">
        <v>2</v>
      </c>
      <c r="Q39" s="7">
        <v>0</v>
      </c>
      <c r="R39" s="7">
        <v>0</v>
      </c>
      <c r="S39" s="7">
        <f t="shared" si="0"/>
        <v>0</v>
      </c>
      <c r="T39" s="7">
        <f t="shared" si="1"/>
        <v>0</v>
      </c>
      <c r="U39" s="7">
        <f t="shared" si="2"/>
        <v>5</v>
      </c>
      <c r="V39" s="7">
        <f t="shared" si="3"/>
        <v>0</v>
      </c>
      <c r="W39" s="7">
        <f t="shared" si="4"/>
        <v>0</v>
      </c>
    </row>
    <row r="40" spans="1:23" s="12" customFormat="1" ht="18.75" customHeight="1">
      <c r="A40" s="1">
        <f>SUBTOTAL(3,$B$7:B40)</f>
        <v>34</v>
      </c>
      <c r="B40" s="1" t="s">
        <v>127</v>
      </c>
      <c r="C40" s="7">
        <f t="shared" si="5"/>
        <v>5</v>
      </c>
      <c r="D40" s="7">
        <v>1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4</v>
      </c>
      <c r="P40" s="7">
        <v>0</v>
      </c>
      <c r="Q40" s="7">
        <v>0</v>
      </c>
      <c r="R40" s="7">
        <v>0</v>
      </c>
      <c r="S40" s="7">
        <f t="shared" si="0"/>
        <v>1</v>
      </c>
      <c r="T40" s="7">
        <f t="shared" si="1"/>
        <v>4</v>
      </c>
      <c r="U40" s="7">
        <f t="shared" si="2"/>
        <v>0</v>
      </c>
      <c r="V40" s="7">
        <f t="shared" si="3"/>
        <v>0</v>
      </c>
      <c r="W40" s="7">
        <f t="shared" si="4"/>
        <v>0</v>
      </c>
    </row>
    <row r="41" spans="1:23" s="12" customFormat="1" ht="18.75" customHeight="1">
      <c r="A41" s="1">
        <f>SUBTOTAL(3,$B$7:B41)</f>
        <v>35</v>
      </c>
      <c r="B41" s="1" t="s">
        <v>31</v>
      </c>
      <c r="C41" s="7">
        <f t="shared" si="5"/>
        <v>2</v>
      </c>
      <c r="D41" s="7">
        <v>0</v>
      </c>
      <c r="E41" s="7">
        <v>0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f t="shared" si="0"/>
        <v>0</v>
      </c>
      <c r="T41" s="7">
        <f t="shared" si="1"/>
        <v>0</v>
      </c>
      <c r="U41" s="7">
        <f t="shared" si="2"/>
        <v>2</v>
      </c>
      <c r="V41" s="7">
        <f t="shared" si="3"/>
        <v>0</v>
      </c>
      <c r="W41" s="7">
        <f t="shared" si="4"/>
        <v>0</v>
      </c>
    </row>
    <row r="42" spans="1:23" s="12" customFormat="1" ht="18.75" customHeight="1">
      <c r="A42" s="1">
        <f>SUBTOTAL(3,$B$7:B42)</f>
        <v>36</v>
      </c>
      <c r="B42" s="1" t="s">
        <v>129</v>
      </c>
      <c r="C42" s="7">
        <f t="shared" si="5"/>
        <v>8</v>
      </c>
      <c r="D42" s="7">
        <v>0</v>
      </c>
      <c r="E42" s="7">
        <v>3</v>
      </c>
      <c r="F42" s="7">
        <v>2</v>
      </c>
      <c r="G42" s="7">
        <v>0</v>
      </c>
      <c r="H42" s="7">
        <v>0</v>
      </c>
      <c r="I42" s="7">
        <v>0</v>
      </c>
      <c r="J42" s="7">
        <v>3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f t="shared" si="0"/>
        <v>0</v>
      </c>
      <c r="T42" s="7">
        <f t="shared" si="1"/>
        <v>6</v>
      </c>
      <c r="U42" s="7">
        <f t="shared" si="2"/>
        <v>2</v>
      </c>
      <c r="V42" s="7">
        <f t="shared" si="3"/>
        <v>0</v>
      </c>
      <c r="W42" s="7">
        <f t="shared" si="4"/>
        <v>0</v>
      </c>
    </row>
    <row r="43" spans="1:23" s="12" customFormat="1" ht="18.75" customHeight="1">
      <c r="A43" s="1">
        <f>SUBTOTAL(3,$B$7:B43)</f>
        <v>37</v>
      </c>
      <c r="B43" s="1" t="s">
        <v>33</v>
      </c>
      <c r="C43" s="7">
        <f t="shared" si="5"/>
        <v>2</v>
      </c>
      <c r="D43" s="7">
        <v>0</v>
      </c>
      <c r="E43" s="7">
        <v>1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f t="shared" si="0"/>
        <v>0</v>
      </c>
      <c r="T43" s="7">
        <f t="shared" si="1"/>
        <v>1</v>
      </c>
      <c r="U43" s="7">
        <f t="shared" si="2"/>
        <v>1</v>
      </c>
      <c r="V43" s="7">
        <f t="shared" si="3"/>
        <v>0</v>
      </c>
      <c r="W43" s="7">
        <f t="shared" si="4"/>
        <v>0</v>
      </c>
    </row>
    <row r="44" spans="1:23" s="12" customFormat="1" ht="18.75" customHeight="1">
      <c r="A44" s="1">
        <f>SUBTOTAL(3,$B$7:B44)</f>
        <v>38</v>
      </c>
      <c r="B44" s="1" t="s">
        <v>34</v>
      </c>
      <c r="C44" s="7">
        <f t="shared" si="5"/>
        <v>2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1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0</v>
      </c>
      <c r="P44" s="7">
        <v>0</v>
      </c>
      <c r="Q44" s="7">
        <v>0</v>
      </c>
      <c r="R44" s="7">
        <v>0</v>
      </c>
      <c r="S44" s="7">
        <f t="shared" si="0"/>
        <v>2</v>
      </c>
      <c r="T44" s="7">
        <f t="shared" si="1"/>
        <v>0</v>
      </c>
      <c r="U44" s="7">
        <f t="shared" si="2"/>
        <v>0</v>
      </c>
      <c r="V44" s="7">
        <f t="shared" si="3"/>
        <v>0</v>
      </c>
      <c r="W44" s="7">
        <f t="shared" si="4"/>
        <v>0</v>
      </c>
    </row>
    <row r="45" spans="1:23" s="12" customFormat="1" ht="18.75" customHeight="1">
      <c r="A45" s="1">
        <f>SUBTOTAL(3,$B$7:B45)</f>
        <v>39</v>
      </c>
      <c r="B45" s="1" t="s">
        <v>35</v>
      </c>
      <c r="C45" s="7">
        <f t="shared" si="5"/>
        <v>11</v>
      </c>
      <c r="D45" s="7">
        <v>0</v>
      </c>
      <c r="E45" s="7">
        <v>5</v>
      </c>
      <c r="F45" s="7">
        <v>2</v>
      </c>
      <c r="G45" s="7">
        <v>0</v>
      </c>
      <c r="H45" s="7">
        <v>0</v>
      </c>
      <c r="I45" s="7">
        <v>0</v>
      </c>
      <c r="J45" s="7">
        <v>3</v>
      </c>
      <c r="K45" s="7">
        <v>0</v>
      </c>
      <c r="L45" s="7">
        <v>0</v>
      </c>
      <c r="M45" s="7">
        <v>0</v>
      </c>
      <c r="N45" s="7">
        <v>0</v>
      </c>
      <c r="O45" s="7">
        <v>1</v>
      </c>
      <c r="P45" s="7">
        <v>0</v>
      </c>
      <c r="Q45" s="7">
        <v>0</v>
      </c>
      <c r="R45" s="7">
        <v>0</v>
      </c>
      <c r="S45" s="7">
        <f t="shared" si="0"/>
        <v>0</v>
      </c>
      <c r="T45" s="7">
        <f t="shared" si="1"/>
        <v>9</v>
      </c>
      <c r="U45" s="7">
        <f t="shared" si="2"/>
        <v>2</v>
      </c>
      <c r="V45" s="7">
        <f t="shared" si="3"/>
        <v>0</v>
      </c>
      <c r="W45" s="7">
        <f t="shared" si="4"/>
        <v>0</v>
      </c>
    </row>
    <row r="46" spans="1:23" s="12" customFormat="1" ht="18.75" customHeight="1">
      <c r="A46" s="1">
        <f>SUBTOTAL(3,$B$7:B46)</f>
        <v>40</v>
      </c>
      <c r="B46" s="1" t="s">
        <v>15</v>
      </c>
      <c r="C46" s="7">
        <f t="shared" si="5"/>
        <v>2</v>
      </c>
      <c r="D46" s="7">
        <v>0</v>
      </c>
      <c r="E46" s="7">
        <v>1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f t="shared" si="0"/>
        <v>0</v>
      </c>
      <c r="T46" s="7">
        <f t="shared" si="1"/>
        <v>1</v>
      </c>
      <c r="U46" s="7">
        <f t="shared" si="2"/>
        <v>1</v>
      </c>
      <c r="V46" s="7">
        <f t="shared" si="3"/>
        <v>0</v>
      </c>
      <c r="W46" s="7">
        <f t="shared" si="4"/>
        <v>0</v>
      </c>
    </row>
    <row r="47" spans="1:23" s="12" customFormat="1" ht="18.75" customHeight="1">
      <c r="A47" s="1">
        <f>SUBTOTAL(3,$B$7:B47)</f>
        <v>41</v>
      </c>
      <c r="B47" s="1" t="s">
        <v>133</v>
      </c>
      <c r="C47" s="7">
        <f t="shared" si="5"/>
        <v>2</v>
      </c>
      <c r="D47" s="7">
        <v>0</v>
      </c>
      <c r="E47" s="7">
        <v>0</v>
      </c>
      <c r="F47" s="7">
        <v>2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f t="shared" si="0"/>
        <v>0</v>
      </c>
      <c r="T47" s="7">
        <f t="shared" si="1"/>
        <v>0</v>
      </c>
      <c r="U47" s="7">
        <f t="shared" si="2"/>
        <v>2</v>
      </c>
      <c r="V47" s="7">
        <f t="shared" si="3"/>
        <v>0</v>
      </c>
      <c r="W47" s="7">
        <f t="shared" si="4"/>
        <v>0</v>
      </c>
    </row>
    <row r="48" spans="1:23" s="12" customFormat="1" ht="18.75" customHeight="1">
      <c r="A48" s="1">
        <f>SUBTOTAL(3,$B$7:B48)</f>
        <v>42</v>
      </c>
      <c r="B48" s="1" t="s">
        <v>134</v>
      </c>
      <c r="C48" s="7">
        <f t="shared" si="5"/>
        <v>12</v>
      </c>
      <c r="D48" s="7">
        <v>1</v>
      </c>
      <c r="E48" s="7">
        <v>5</v>
      </c>
      <c r="F48" s="7">
        <v>2</v>
      </c>
      <c r="G48" s="7">
        <v>0</v>
      </c>
      <c r="H48" s="7">
        <v>0</v>
      </c>
      <c r="I48" s="7">
        <v>1</v>
      </c>
      <c r="J48" s="7">
        <v>1</v>
      </c>
      <c r="K48" s="7">
        <v>0</v>
      </c>
      <c r="L48" s="7">
        <v>0</v>
      </c>
      <c r="M48" s="7">
        <v>0</v>
      </c>
      <c r="N48" s="7">
        <v>1</v>
      </c>
      <c r="O48" s="7">
        <v>1</v>
      </c>
      <c r="P48" s="7">
        <v>0</v>
      </c>
      <c r="Q48" s="7">
        <v>0</v>
      </c>
      <c r="R48" s="7">
        <v>0</v>
      </c>
      <c r="S48" s="7">
        <f t="shared" si="0"/>
        <v>3</v>
      </c>
      <c r="T48" s="7">
        <f t="shared" si="1"/>
        <v>7</v>
      </c>
      <c r="U48" s="7">
        <f t="shared" si="2"/>
        <v>2</v>
      </c>
      <c r="V48" s="7">
        <f t="shared" si="3"/>
        <v>0</v>
      </c>
      <c r="W48" s="7">
        <f t="shared" si="4"/>
        <v>0</v>
      </c>
    </row>
    <row r="49" spans="1:23" s="12" customFormat="1" ht="18.75" customHeight="1">
      <c r="A49" s="1">
        <f>SUBTOTAL(3,$B$7:B49)</f>
        <v>43</v>
      </c>
      <c r="B49" s="1" t="s">
        <v>135</v>
      </c>
      <c r="C49" s="7">
        <f t="shared" si="5"/>
        <v>2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1</v>
      </c>
      <c r="L49" s="7">
        <v>0</v>
      </c>
      <c r="M49" s="7">
        <v>0</v>
      </c>
      <c r="N49" s="7">
        <v>0</v>
      </c>
      <c r="O49" s="7">
        <v>0</v>
      </c>
      <c r="P49" s="7">
        <v>1</v>
      </c>
      <c r="Q49" s="7">
        <v>0</v>
      </c>
      <c r="R49" s="7">
        <v>0</v>
      </c>
      <c r="S49" s="7">
        <f t="shared" si="0"/>
        <v>0</v>
      </c>
      <c r="T49" s="7">
        <f t="shared" si="1"/>
        <v>0</v>
      </c>
      <c r="U49" s="7">
        <f t="shared" si="2"/>
        <v>2</v>
      </c>
      <c r="V49" s="7">
        <f t="shared" si="3"/>
        <v>0</v>
      </c>
      <c r="W49" s="7">
        <f t="shared" si="4"/>
        <v>0</v>
      </c>
    </row>
    <row r="50" spans="1:23" s="12" customFormat="1" ht="18.75" customHeight="1">
      <c r="A50" s="1">
        <f>SUBTOTAL(3,$B$7:B50)</f>
        <v>44</v>
      </c>
      <c r="B50" s="1" t="s">
        <v>136</v>
      </c>
      <c r="C50" s="7">
        <f t="shared" si="5"/>
        <v>7</v>
      </c>
      <c r="D50" s="7">
        <v>2</v>
      </c>
      <c r="E50" s="7">
        <v>2</v>
      </c>
      <c r="F50" s="7">
        <v>0</v>
      </c>
      <c r="G50" s="7">
        <v>0</v>
      </c>
      <c r="H50" s="7">
        <v>0</v>
      </c>
      <c r="I50" s="7">
        <v>2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1</v>
      </c>
      <c r="P50" s="7">
        <v>0</v>
      </c>
      <c r="Q50" s="7">
        <v>0</v>
      </c>
      <c r="R50" s="7">
        <v>0</v>
      </c>
      <c r="S50" s="7">
        <f t="shared" si="0"/>
        <v>4</v>
      </c>
      <c r="T50" s="7">
        <f t="shared" si="1"/>
        <v>3</v>
      </c>
      <c r="U50" s="7">
        <f t="shared" si="2"/>
        <v>0</v>
      </c>
      <c r="V50" s="7">
        <f t="shared" si="3"/>
        <v>0</v>
      </c>
      <c r="W50" s="7">
        <f t="shared" si="4"/>
        <v>0</v>
      </c>
    </row>
    <row r="51" spans="1:23" s="12" customFormat="1" ht="18.75" customHeight="1">
      <c r="A51" s="1">
        <f>SUBTOTAL(3,$B$7:B51)</f>
        <v>45</v>
      </c>
      <c r="B51" s="1" t="s">
        <v>36</v>
      </c>
      <c r="C51" s="7">
        <f t="shared" si="5"/>
        <v>3</v>
      </c>
      <c r="D51" s="7">
        <v>1</v>
      </c>
      <c r="E51" s="7">
        <v>0</v>
      </c>
      <c r="F51" s="7">
        <v>1</v>
      </c>
      <c r="G51" s="7">
        <v>0</v>
      </c>
      <c r="H51" s="7">
        <v>0</v>
      </c>
      <c r="I51" s="7">
        <v>1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f t="shared" si="0"/>
        <v>2</v>
      </c>
      <c r="T51" s="7">
        <f t="shared" si="1"/>
        <v>0</v>
      </c>
      <c r="U51" s="7">
        <f t="shared" si="2"/>
        <v>1</v>
      </c>
      <c r="V51" s="7">
        <f t="shared" si="3"/>
        <v>0</v>
      </c>
      <c r="W51" s="7">
        <f t="shared" si="4"/>
        <v>0</v>
      </c>
    </row>
    <row r="52" spans="1:23" s="12" customFormat="1" ht="18.75" customHeight="1">
      <c r="A52" s="1">
        <f>SUBTOTAL(3,$B$7:B52)</f>
        <v>46</v>
      </c>
      <c r="B52" s="1" t="s">
        <v>95</v>
      </c>
      <c r="C52" s="7">
        <f t="shared" si="5"/>
        <v>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2</v>
      </c>
      <c r="K52" s="7">
        <v>1</v>
      </c>
      <c r="L52" s="7">
        <v>0</v>
      </c>
      <c r="M52" s="7">
        <v>0</v>
      </c>
      <c r="N52" s="7">
        <v>0</v>
      </c>
      <c r="O52" s="7">
        <v>2</v>
      </c>
      <c r="P52" s="7">
        <v>1</v>
      </c>
      <c r="Q52" s="7">
        <v>0</v>
      </c>
      <c r="R52" s="7">
        <v>0</v>
      </c>
      <c r="S52" s="7">
        <f t="shared" si="0"/>
        <v>0</v>
      </c>
      <c r="T52" s="7">
        <f t="shared" si="1"/>
        <v>4</v>
      </c>
      <c r="U52" s="7">
        <f t="shared" si="2"/>
        <v>2</v>
      </c>
      <c r="V52" s="7">
        <f t="shared" si="3"/>
        <v>0</v>
      </c>
      <c r="W52" s="7">
        <f t="shared" si="4"/>
        <v>0</v>
      </c>
    </row>
    <row r="53" spans="1:23" s="12" customFormat="1" ht="18.75" customHeight="1">
      <c r="A53" s="1">
        <f>SUBTOTAL(3,$B$7:B53)</f>
        <v>47</v>
      </c>
      <c r="B53" s="1" t="s">
        <v>142</v>
      </c>
      <c r="C53" s="7">
        <f t="shared" ref="C53:C68" si="6">SUM(D53:R53)</f>
        <v>14</v>
      </c>
      <c r="D53" s="7">
        <v>0</v>
      </c>
      <c r="E53" s="7">
        <v>8</v>
      </c>
      <c r="F53" s="7">
        <v>1</v>
      </c>
      <c r="G53" s="7">
        <v>0</v>
      </c>
      <c r="H53" s="7">
        <v>0</v>
      </c>
      <c r="I53" s="7">
        <v>0</v>
      </c>
      <c r="J53" s="7">
        <v>5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f t="shared" ref="S53:S68" si="7">D53+I53+N53</f>
        <v>0</v>
      </c>
      <c r="T53" s="7">
        <f t="shared" ref="T53:T68" si="8">E53+J53+O53</f>
        <v>13</v>
      </c>
      <c r="U53" s="7">
        <f t="shared" ref="U53:U68" si="9">F53+K53+P53</f>
        <v>1</v>
      </c>
      <c r="V53" s="7">
        <f t="shared" ref="V53:V68" si="10">G53+L53+Q53</f>
        <v>0</v>
      </c>
      <c r="W53" s="7">
        <f t="shared" ref="W53:W68" si="11">H53+M53+R53</f>
        <v>0</v>
      </c>
    </row>
    <row r="54" spans="1:23" s="12" customFormat="1" ht="18.75" customHeight="1">
      <c r="A54" s="1">
        <f>SUBTOTAL(3,$B$7:B54)</f>
        <v>48</v>
      </c>
      <c r="B54" s="1" t="s">
        <v>37</v>
      </c>
      <c r="C54" s="7">
        <f t="shared" si="6"/>
        <v>3</v>
      </c>
      <c r="D54" s="7">
        <v>1</v>
      </c>
      <c r="E54" s="7">
        <v>0</v>
      </c>
      <c r="F54" s="7">
        <v>1</v>
      </c>
      <c r="G54" s="7">
        <v>0</v>
      </c>
      <c r="H54" s="7">
        <v>0</v>
      </c>
      <c r="I54" s="7">
        <v>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f t="shared" si="7"/>
        <v>2</v>
      </c>
      <c r="T54" s="7">
        <f t="shared" si="8"/>
        <v>0</v>
      </c>
      <c r="U54" s="7">
        <f t="shared" si="9"/>
        <v>1</v>
      </c>
      <c r="V54" s="7">
        <f t="shared" si="10"/>
        <v>0</v>
      </c>
      <c r="W54" s="7">
        <f t="shared" si="11"/>
        <v>0</v>
      </c>
    </row>
    <row r="55" spans="1:23" s="12" customFormat="1" ht="18.75" customHeight="1">
      <c r="A55" s="1">
        <f>SUBTOTAL(3,$B$7:B55)</f>
        <v>49</v>
      </c>
      <c r="B55" s="1" t="s">
        <v>145</v>
      </c>
      <c r="C55" s="7">
        <f t="shared" si="6"/>
        <v>4</v>
      </c>
      <c r="D55" s="7">
        <v>0</v>
      </c>
      <c r="E55" s="7">
        <v>3</v>
      </c>
      <c r="F55" s="7">
        <v>0</v>
      </c>
      <c r="G55" s="7">
        <v>0</v>
      </c>
      <c r="H55" s="7">
        <v>0</v>
      </c>
      <c r="I55" s="7">
        <v>0</v>
      </c>
      <c r="J55" s="7">
        <v>1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f t="shared" si="7"/>
        <v>0</v>
      </c>
      <c r="T55" s="7">
        <f t="shared" si="8"/>
        <v>4</v>
      </c>
      <c r="U55" s="7">
        <f t="shared" si="9"/>
        <v>0</v>
      </c>
      <c r="V55" s="7">
        <f t="shared" si="10"/>
        <v>0</v>
      </c>
      <c r="W55" s="7">
        <f t="shared" si="11"/>
        <v>0</v>
      </c>
    </row>
    <row r="56" spans="1:23" s="12" customFormat="1" ht="18.75" customHeight="1">
      <c r="A56" s="1">
        <f>SUBTOTAL(3,$B$7:B56)</f>
        <v>50</v>
      </c>
      <c r="B56" s="1" t="s">
        <v>146</v>
      </c>
      <c r="C56" s="7">
        <f t="shared" si="6"/>
        <v>9</v>
      </c>
      <c r="D56" s="7">
        <v>0</v>
      </c>
      <c r="E56" s="7">
        <v>5</v>
      </c>
      <c r="F56" s="7">
        <v>0</v>
      </c>
      <c r="G56" s="7">
        <v>0</v>
      </c>
      <c r="H56" s="7">
        <v>0</v>
      </c>
      <c r="I56" s="7">
        <v>0</v>
      </c>
      <c r="J56" s="7">
        <v>2</v>
      </c>
      <c r="K56" s="7">
        <v>1</v>
      </c>
      <c r="L56" s="7">
        <v>0</v>
      </c>
      <c r="M56" s="7">
        <v>0</v>
      </c>
      <c r="N56" s="7">
        <v>1</v>
      </c>
      <c r="O56" s="7">
        <v>0</v>
      </c>
      <c r="P56" s="7">
        <v>0</v>
      </c>
      <c r="Q56" s="7">
        <v>0</v>
      </c>
      <c r="R56" s="7">
        <v>0</v>
      </c>
      <c r="S56" s="7">
        <f t="shared" si="7"/>
        <v>1</v>
      </c>
      <c r="T56" s="7">
        <f t="shared" si="8"/>
        <v>7</v>
      </c>
      <c r="U56" s="7">
        <f t="shared" si="9"/>
        <v>1</v>
      </c>
      <c r="V56" s="7">
        <f t="shared" si="10"/>
        <v>0</v>
      </c>
      <c r="W56" s="7">
        <f t="shared" si="11"/>
        <v>0</v>
      </c>
    </row>
    <row r="57" spans="1:23" s="12" customFormat="1" ht="18.75" customHeight="1">
      <c r="A57" s="1">
        <f>SUBTOTAL(3,$B$7:B57)</f>
        <v>51</v>
      </c>
      <c r="B57" s="1" t="s">
        <v>147</v>
      </c>
      <c r="C57" s="7">
        <f t="shared" si="6"/>
        <v>1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1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f t="shared" si="7"/>
        <v>0</v>
      </c>
      <c r="T57" s="7">
        <f t="shared" si="8"/>
        <v>1</v>
      </c>
      <c r="U57" s="7">
        <f t="shared" si="9"/>
        <v>0</v>
      </c>
      <c r="V57" s="7">
        <f t="shared" si="10"/>
        <v>0</v>
      </c>
      <c r="W57" s="7">
        <f t="shared" si="11"/>
        <v>0</v>
      </c>
    </row>
    <row r="58" spans="1:23" s="12" customFormat="1" ht="18.75" customHeight="1">
      <c r="A58" s="1">
        <f>SUBTOTAL(3,$B$7:B58)</f>
        <v>52</v>
      </c>
      <c r="B58" s="1" t="s">
        <v>148</v>
      </c>
      <c r="C58" s="7">
        <f t="shared" si="6"/>
        <v>1</v>
      </c>
      <c r="D58" s="7">
        <v>0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f t="shared" si="7"/>
        <v>0</v>
      </c>
      <c r="T58" s="7">
        <f t="shared" si="8"/>
        <v>0</v>
      </c>
      <c r="U58" s="7">
        <f t="shared" si="9"/>
        <v>1</v>
      </c>
      <c r="V58" s="7">
        <f t="shared" si="10"/>
        <v>0</v>
      </c>
      <c r="W58" s="7">
        <f t="shared" si="11"/>
        <v>0</v>
      </c>
    </row>
    <row r="59" spans="1:23" s="12" customFormat="1" ht="18.75" customHeight="1">
      <c r="A59" s="1">
        <f>SUBTOTAL(3,$B$7:B59)</f>
        <v>53</v>
      </c>
      <c r="B59" s="1" t="s">
        <v>149</v>
      </c>
      <c r="C59" s="7">
        <f t="shared" si="6"/>
        <v>6</v>
      </c>
      <c r="D59" s="7">
        <v>0</v>
      </c>
      <c r="E59" s="7">
        <v>0</v>
      </c>
      <c r="F59" s="7">
        <v>2</v>
      </c>
      <c r="G59" s="7">
        <v>0</v>
      </c>
      <c r="H59" s="7">
        <v>0</v>
      </c>
      <c r="I59" s="7">
        <v>0</v>
      </c>
      <c r="J59" s="7">
        <v>0</v>
      </c>
      <c r="K59" s="7">
        <v>2</v>
      </c>
      <c r="L59" s="7">
        <v>0</v>
      </c>
      <c r="M59" s="7">
        <v>0</v>
      </c>
      <c r="N59" s="7">
        <v>0</v>
      </c>
      <c r="O59" s="7">
        <v>0</v>
      </c>
      <c r="P59" s="7">
        <v>2</v>
      </c>
      <c r="Q59" s="7">
        <v>0</v>
      </c>
      <c r="R59" s="7">
        <v>0</v>
      </c>
      <c r="S59" s="7">
        <f t="shared" si="7"/>
        <v>0</v>
      </c>
      <c r="T59" s="7">
        <f t="shared" si="8"/>
        <v>0</v>
      </c>
      <c r="U59" s="7">
        <f t="shared" si="9"/>
        <v>6</v>
      </c>
      <c r="V59" s="7">
        <f t="shared" si="10"/>
        <v>0</v>
      </c>
      <c r="W59" s="7">
        <f t="shared" si="11"/>
        <v>0</v>
      </c>
    </row>
    <row r="60" spans="1:23" s="12" customFormat="1" ht="18.75" customHeight="1">
      <c r="A60" s="1">
        <f>SUBTOTAL(3,$B$7:B60)</f>
        <v>54</v>
      </c>
      <c r="B60" s="1" t="s">
        <v>153</v>
      </c>
      <c r="C60" s="7">
        <f t="shared" si="6"/>
        <v>11</v>
      </c>
      <c r="D60" s="7">
        <v>2</v>
      </c>
      <c r="E60" s="7">
        <v>7</v>
      </c>
      <c r="F60" s="7">
        <v>0</v>
      </c>
      <c r="G60" s="7">
        <v>0</v>
      </c>
      <c r="H60" s="7">
        <v>0</v>
      </c>
      <c r="I60" s="7">
        <v>1</v>
      </c>
      <c r="J60" s="7">
        <v>0</v>
      </c>
      <c r="K60" s="7">
        <v>1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f t="shared" si="7"/>
        <v>3</v>
      </c>
      <c r="T60" s="7">
        <f t="shared" si="8"/>
        <v>7</v>
      </c>
      <c r="U60" s="7">
        <f t="shared" si="9"/>
        <v>1</v>
      </c>
      <c r="V60" s="7">
        <f t="shared" si="10"/>
        <v>0</v>
      </c>
      <c r="W60" s="7">
        <f t="shared" si="11"/>
        <v>0</v>
      </c>
    </row>
    <row r="61" spans="1:23" s="12" customFormat="1" ht="18.75" customHeight="1">
      <c r="A61" s="1">
        <f>SUBTOTAL(3,$B$7:B61)</f>
        <v>55</v>
      </c>
      <c r="B61" s="1" t="s">
        <v>38</v>
      </c>
      <c r="C61" s="7">
        <f t="shared" si="6"/>
        <v>5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2</v>
      </c>
      <c r="K61" s="7">
        <v>1</v>
      </c>
      <c r="L61" s="7">
        <v>0</v>
      </c>
      <c r="M61" s="7">
        <v>0</v>
      </c>
      <c r="N61" s="7">
        <v>1</v>
      </c>
      <c r="O61" s="7">
        <v>0</v>
      </c>
      <c r="P61" s="7">
        <v>0</v>
      </c>
      <c r="Q61" s="7">
        <v>0</v>
      </c>
      <c r="R61" s="7">
        <v>0</v>
      </c>
      <c r="S61" s="7">
        <f t="shared" si="7"/>
        <v>1</v>
      </c>
      <c r="T61" s="7">
        <f t="shared" si="8"/>
        <v>3</v>
      </c>
      <c r="U61" s="7">
        <f t="shared" si="9"/>
        <v>1</v>
      </c>
      <c r="V61" s="7">
        <f t="shared" si="10"/>
        <v>0</v>
      </c>
      <c r="W61" s="7">
        <f t="shared" si="11"/>
        <v>0</v>
      </c>
    </row>
    <row r="62" spans="1:23" s="12" customFormat="1" ht="18.75" customHeight="1">
      <c r="A62" s="1">
        <f>SUBTOTAL(3,$B$7:B62)</f>
        <v>56</v>
      </c>
      <c r="B62" s="1" t="s">
        <v>93</v>
      </c>
      <c r="C62" s="7">
        <f t="shared" si="6"/>
        <v>8</v>
      </c>
      <c r="D62" s="7">
        <v>0</v>
      </c>
      <c r="E62" s="7">
        <v>7</v>
      </c>
      <c r="F62" s="7">
        <v>0</v>
      </c>
      <c r="G62" s="7">
        <v>0</v>
      </c>
      <c r="H62" s="7">
        <v>0</v>
      </c>
      <c r="I62" s="7">
        <v>0</v>
      </c>
      <c r="J62" s="7">
        <v>1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f t="shared" si="7"/>
        <v>0</v>
      </c>
      <c r="T62" s="7">
        <f t="shared" si="8"/>
        <v>8</v>
      </c>
      <c r="U62" s="7">
        <f t="shared" si="9"/>
        <v>0</v>
      </c>
      <c r="V62" s="7">
        <f t="shared" si="10"/>
        <v>0</v>
      </c>
      <c r="W62" s="7">
        <f t="shared" si="11"/>
        <v>0</v>
      </c>
    </row>
    <row r="63" spans="1:23" s="12" customFormat="1" ht="18.75" customHeight="1">
      <c r="A63" s="1">
        <f>SUBTOTAL(3,$B$7:B63)</f>
        <v>57</v>
      </c>
      <c r="B63" s="1" t="s">
        <v>157</v>
      </c>
      <c r="C63" s="7">
        <f t="shared" si="6"/>
        <v>7</v>
      </c>
      <c r="D63" s="7">
        <v>0</v>
      </c>
      <c r="E63" s="7">
        <v>1</v>
      </c>
      <c r="F63" s="7">
        <v>1</v>
      </c>
      <c r="G63" s="7">
        <v>0</v>
      </c>
      <c r="H63" s="7">
        <v>0</v>
      </c>
      <c r="I63" s="7">
        <v>1</v>
      </c>
      <c r="J63" s="7">
        <v>1</v>
      </c>
      <c r="K63" s="7">
        <v>3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f t="shared" si="7"/>
        <v>1</v>
      </c>
      <c r="T63" s="7">
        <f t="shared" si="8"/>
        <v>2</v>
      </c>
      <c r="U63" s="7">
        <f t="shared" si="9"/>
        <v>4</v>
      </c>
      <c r="V63" s="7">
        <f t="shared" si="10"/>
        <v>0</v>
      </c>
      <c r="W63" s="7">
        <f t="shared" si="11"/>
        <v>0</v>
      </c>
    </row>
    <row r="64" spans="1:23" s="12" customFormat="1" ht="18.75" customHeight="1">
      <c r="A64" s="1">
        <f>SUBTOTAL(3,$B$7:B64)</f>
        <v>58</v>
      </c>
      <c r="B64" s="1" t="s">
        <v>159</v>
      </c>
      <c r="C64" s="7">
        <f t="shared" si="6"/>
        <v>4</v>
      </c>
      <c r="D64" s="7">
        <v>0</v>
      </c>
      <c r="E64" s="7">
        <v>4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f t="shared" si="7"/>
        <v>0</v>
      </c>
      <c r="T64" s="7">
        <f t="shared" si="8"/>
        <v>4</v>
      </c>
      <c r="U64" s="7">
        <f t="shared" si="9"/>
        <v>0</v>
      </c>
      <c r="V64" s="7">
        <f t="shared" si="10"/>
        <v>0</v>
      </c>
      <c r="W64" s="7">
        <f t="shared" si="11"/>
        <v>0</v>
      </c>
    </row>
    <row r="65" spans="1:23" s="12" customFormat="1" ht="18.75" customHeight="1">
      <c r="A65" s="1">
        <f>SUBTOTAL(3,$B$7:B65)</f>
        <v>59</v>
      </c>
      <c r="B65" s="1" t="s">
        <v>160</v>
      </c>
      <c r="C65" s="7">
        <f t="shared" si="6"/>
        <v>2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2</v>
      </c>
      <c r="P65" s="7">
        <v>0</v>
      </c>
      <c r="Q65" s="7">
        <v>0</v>
      </c>
      <c r="R65" s="7">
        <v>0</v>
      </c>
      <c r="S65" s="7">
        <f t="shared" si="7"/>
        <v>0</v>
      </c>
      <c r="T65" s="7">
        <f t="shared" si="8"/>
        <v>2</v>
      </c>
      <c r="U65" s="7">
        <f t="shared" si="9"/>
        <v>0</v>
      </c>
      <c r="V65" s="7">
        <f t="shared" si="10"/>
        <v>0</v>
      </c>
      <c r="W65" s="7">
        <f t="shared" si="11"/>
        <v>0</v>
      </c>
    </row>
    <row r="66" spans="1:23" s="12" customFormat="1" ht="18.75" customHeight="1">
      <c r="A66" s="1">
        <f>SUBTOTAL(3,$B$7:B66)</f>
        <v>60</v>
      </c>
      <c r="B66" s="1" t="s">
        <v>161</v>
      </c>
      <c r="C66" s="7">
        <f t="shared" si="6"/>
        <v>3</v>
      </c>
      <c r="D66" s="7">
        <v>0</v>
      </c>
      <c r="E66" s="7">
        <v>3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f t="shared" si="7"/>
        <v>0</v>
      </c>
      <c r="T66" s="7">
        <f t="shared" si="8"/>
        <v>3</v>
      </c>
      <c r="U66" s="7">
        <f t="shared" si="9"/>
        <v>0</v>
      </c>
      <c r="V66" s="7">
        <f t="shared" si="10"/>
        <v>0</v>
      </c>
      <c r="W66" s="7">
        <f t="shared" si="11"/>
        <v>0</v>
      </c>
    </row>
    <row r="67" spans="1:23" s="12" customFormat="1" ht="18.75" customHeight="1">
      <c r="A67" s="1">
        <f>SUBTOTAL(3,$B$7:B67)</f>
        <v>61</v>
      </c>
      <c r="B67" s="1" t="s">
        <v>163</v>
      </c>
      <c r="C67" s="7">
        <f t="shared" si="6"/>
        <v>1</v>
      </c>
      <c r="D67" s="7">
        <v>0</v>
      </c>
      <c r="E67" s="7">
        <v>1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f t="shared" si="7"/>
        <v>0</v>
      </c>
      <c r="T67" s="7">
        <f t="shared" si="8"/>
        <v>1</v>
      </c>
      <c r="U67" s="7">
        <f t="shared" si="9"/>
        <v>0</v>
      </c>
      <c r="V67" s="7">
        <f t="shared" si="10"/>
        <v>0</v>
      </c>
      <c r="W67" s="7">
        <f t="shared" si="11"/>
        <v>0</v>
      </c>
    </row>
    <row r="68" spans="1:23" s="12" customFormat="1" ht="18.75" customHeight="1">
      <c r="A68" s="1">
        <f>SUBTOTAL(3,$B$7:B68)</f>
        <v>62</v>
      </c>
      <c r="B68" s="1" t="s">
        <v>165</v>
      </c>
      <c r="C68" s="7">
        <f t="shared" si="6"/>
        <v>30</v>
      </c>
      <c r="D68" s="7">
        <v>0</v>
      </c>
      <c r="E68" s="7">
        <v>0</v>
      </c>
      <c r="F68" s="7">
        <v>0</v>
      </c>
      <c r="G68" s="7">
        <v>9</v>
      </c>
      <c r="H68" s="7">
        <v>4</v>
      </c>
      <c r="I68" s="7">
        <v>0</v>
      </c>
      <c r="J68" s="7">
        <v>2</v>
      </c>
      <c r="K68" s="7">
        <v>1</v>
      </c>
      <c r="L68" s="7">
        <v>5</v>
      </c>
      <c r="M68" s="7">
        <v>4</v>
      </c>
      <c r="N68" s="7">
        <v>0</v>
      </c>
      <c r="O68" s="7">
        <v>0</v>
      </c>
      <c r="P68" s="7">
        <v>0</v>
      </c>
      <c r="Q68" s="7">
        <v>2</v>
      </c>
      <c r="R68" s="7">
        <v>3</v>
      </c>
      <c r="S68" s="7">
        <f t="shared" si="7"/>
        <v>0</v>
      </c>
      <c r="T68" s="7">
        <f t="shared" si="8"/>
        <v>2</v>
      </c>
      <c r="U68" s="7">
        <f t="shared" si="9"/>
        <v>1</v>
      </c>
      <c r="V68" s="7">
        <f t="shared" si="10"/>
        <v>16</v>
      </c>
      <c r="W68" s="7">
        <f t="shared" si="11"/>
        <v>11</v>
      </c>
    </row>
    <row r="69" spans="1:23" s="27" customFormat="1" ht="18.75" customHeight="1">
      <c r="A69" s="37" t="s">
        <v>43</v>
      </c>
      <c r="B69" s="38"/>
      <c r="C69" s="23">
        <f t="shared" ref="C69:W69" si="12">SUM(C7:C68)</f>
        <v>375</v>
      </c>
      <c r="D69" s="23">
        <f t="shared" si="12"/>
        <v>25</v>
      </c>
      <c r="E69" s="23">
        <f t="shared" si="12"/>
        <v>138</v>
      </c>
      <c r="F69" s="23">
        <f t="shared" si="12"/>
        <v>49</v>
      </c>
      <c r="G69" s="23">
        <f t="shared" si="12"/>
        <v>9</v>
      </c>
      <c r="H69" s="23">
        <f t="shared" si="12"/>
        <v>4</v>
      </c>
      <c r="I69" s="23">
        <f t="shared" si="12"/>
        <v>12</v>
      </c>
      <c r="J69" s="23">
        <f t="shared" si="12"/>
        <v>49</v>
      </c>
      <c r="K69" s="23">
        <f t="shared" si="12"/>
        <v>29</v>
      </c>
      <c r="L69" s="23">
        <f t="shared" si="12"/>
        <v>5</v>
      </c>
      <c r="M69" s="23">
        <f t="shared" si="12"/>
        <v>4</v>
      </c>
      <c r="N69" s="23">
        <f t="shared" si="12"/>
        <v>9</v>
      </c>
      <c r="O69" s="23">
        <f t="shared" si="12"/>
        <v>27</v>
      </c>
      <c r="P69" s="23">
        <f t="shared" si="12"/>
        <v>10</v>
      </c>
      <c r="Q69" s="23">
        <f t="shared" si="12"/>
        <v>2</v>
      </c>
      <c r="R69" s="23">
        <f t="shared" si="12"/>
        <v>3</v>
      </c>
      <c r="S69" s="23">
        <f t="shared" si="12"/>
        <v>46</v>
      </c>
      <c r="T69" s="23">
        <f t="shared" si="12"/>
        <v>214</v>
      </c>
      <c r="U69" s="23">
        <f t="shared" si="12"/>
        <v>88</v>
      </c>
      <c r="V69" s="23">
        <f t="shared" si="12"/>
        <v>16</v>
      </c>
      <c r="W69" s="23">
        <f t="shared" si="12"/>
        <v>11</v>
      </c>
    </row>
  </sheetData>
  <autoFilter ref="A6:W69" xr:uid="{816D7A25-80AE-4727-97AC-4F2D92284178}"/>
  <mergeCells count="10">
    <mergeCell ref="A2:W2"/>
    <mergeCell ref="S5:W5"/>
    <mergeCell ref="A69:B69"/>
    <mergeCell ref="D5:H5"/>
    <mergeCell ref="I5:M5"/>
    <mergeCell ref="N5:R5"/>
    <mergeCell ref="A5:A6"/>
    <mergeCell ref="B5:B6"/>
    <mergeCell ref="C5:C6"/>
    <mergeCell ref="A3:W3"/>
  </mergeCells>
  <phoneticPr fontId="22" type="noConversion"/>
  <pageMargins left="0.22" right="0.2" top="0.23" bottom="0.2" header="0.2" footer="0.2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FA33E-CB42-424A-B501-274FDD70D44C}">
  <sheetPr codeName="Trang_tính4"/>
  <dimension ref="A3:N154"/>
  <sheetViews>
    <sheetView topLeftCell="A52" workbookViewId="0">
      <selection activeCell="B6" sqref="B6"/>
    </sheetView>
  </sheetViews>
  <sheetFormatPr defaultColWidth="9.140625" defaultRowHeight="15"/>
  <cols>
    <col min="1" max="1" width="4.85546875" style="5" customWidth="1"/>
    <col min="2" max="2" width="38.85546875" style="5" bestFit="1" customWidth="1"/>
    <col min="3" max="14" width="6.7109375" style="5" customWidth="1"/>
    <col min="15" max="16384" width="9.140625" style="5"/>
  </cols>
  <sheetData>
    <row r="3" spans="1:14" s="6" customFormat="1" ht="21.75" customHeight="1">
      <c r="A3" s="36" t="s">
        <v>3</v>
      </c>
      <c r="B3" s="36" t="s">
        <v>39</v>
      </c>
      <c r="C3" s="36" t="s">
        <v>7</v>
      </c>
      <c r="D3" s="36"/>
      <c r="E3" s="36"/>
      <c r="F3" s="36"/>
      <c r="G3" s="36"/>
      <c r="H3" s="36" t="s">
        <v>42</v>
      </c>
      <c r="I3" s="36" t="s">
        <v>41</v>
      </c>
      <c r="J3" s="36"/>
      <c r="K3" s="36"/>
      <c r="L3" s="36"/>
      <c r="M3" s="36"/>
      <c r="N3" s="36" t="s">
        <v>43</v>
      </c>
    </row>
    <row r="4" spans="1:14" s="6" customFormat="1" ht="21.75" customHeight="1">
      <c r="A4" s="36"/>
      <c r="B4" s="36"/>
      <c r="C4" s="3" t="s">
        <v>20</v>
      </c>
      <c r="D4" s="3" t="s">
        <v>19</v>
      </c>
      <c r="E4" s="3" t="s">
        <v>5</v>
      </c>
      <c r="F4" s="3" t="s">
        <v>4</v>
      </c>
      <c r="G4" s="3" t="s">
        <v>40</v>
      </c>
      <c r="H4" s="36"/>
      <c r="I4" s="3" t="s">
        <v>20</v>
      </c>
      <c r="J4" s="3" t="s">
        <v>19</v>
      </c>
      <c r="K4" s="3" t="s">
        <v>5</v>
      </c>
      <c r="L4" s="3" t="s">
        <v>4</v>
      </c>
      <c r="M4" s="3" t="s">
        <v>40</v>
      </c>
      <c r="N4" s="36"/>
    </row>
    <row r="5" spans="1:14" ht="16.5" customHeight="1">
      <c r="A5" s="2">
        <v>1</v>
      </c>
      <c r="B5" s="1" t="s">
        <v>44</v>
      </c>
      <c r="C5" s="4"/>
      <c r="D5" s="4"/>
      <c r="E5" s="4"/>
      <c r="F5" s="4"/>
      <c r="G5" s="4"/>
      <c r="H5" s="2"/>
      <c r="I5" s="4"/>
      <c r="J5" s="4"/>
      <c r="K5" s="4"/>
      <c r="L5" s="4"/>
      <c r="M5" s="4"/>
      <c r="N5" s="2"/>
    </row>
    <row r="6" spans="1:14" ht="16.5" customHeight="1">
      <c r="A6" s="2">
        <v>2</v>
      </c>
      <c r="B6" s="1" t="s">
        <v>45</v>
      </c>
      <c r="C6" s="4"/>
      <c r="D6" s="4"/>
      <c r="E6" s="4"/>
      <c r="F6" s="4"/>
      <c r="G6" s="4"/>
      <c r="H6" s="2"/>
      <c r="I6" s="4"/>
      <c r="J6" s="4"/>
      <c r="K6" s="4"/>
      <c r="L6" s="4"/>
      <c r="M6" s="4"/>
      <c r="N6" s="2"/>
    </row>
    <row r="7" spans="1:14" ht="16.5" customHeight="1">
      <c r="A7" s="2">
        <v>3</v>
      </c>
      <c r="B7" s="1" t="s">
        <v>46</v>
      </c>
      <c r="C7" s="4"/>
      <c r="D7" s="4"/>
      <c r="E7" s="4"/>
      <c r="F7" s="4"/>
      <c r="G7" s="4"/>
      <c r="H7" s="2"/>
      <c r="I7" s="4"/>
      <c r="J7" s="4"/>
      <c r="K7" s="4"/>
      <c r="L7" s="4"/>
      <c r="M7" s="4"/>
      <c r="N7" s="2"/>
    </row>
    <row r="8" spans="1:14" ht="16.5" customHeight="1">
      <c r="A8" s="2">
        <v>4</v>
      </c>
      <c r="B8" s="1" t="s">
        <v>47</v>
      </c>
      <c r="C8" s="4"/>
      <c r="D8" s="4"/>
      <c r="E8" s="4"/>
      <c r="F8" s="4"/>
      <c r="G8" s="4"/>
      <c r="H8" s="2"/>
      <c r="I8" s="4"/>
      <c r="J8" s="4"/>
      <c r="K8" s="4"/>
      <c r="L8" s="4"/>
      <c r="M8" s="4"/>
      <c r="N8" s="2"/>
    </row>
    <row r="9" spans="1:14" ht="16.5" customHeight="1">
      <c r="A9" s="2">
        <v>5</v>
      </c>
      <c r="B9" s="1" t="s">
        <v>48</v>
      </c>
      <c r="C9" s="4"/>
      <c r="D9" s="4"/>
      <c r="E9" s="4"/>
      <c r="F9" s="4"/>
      <c r="G9" s="4"/>
      <c r="H9" s="2"/>
      <c r="I9" s="4"/>
      <c r="J9" s="4"/>
      <c r="K9" s="4"/>
      <c r="L9" s="4"/>
      <c r="M9" s="4"/>
      <c r="N9" s="2"/>
    </row>
    <row r="10" spans="1:14" ht="16.5" customHeight="1">
      <c r="A10" s="2">
        <v>6</v>
      </c>
      <c r="B10" s="1" t="s">
        <v>49</v>
      </c>
      <c r="C10" s="4"/>
      <c r="D10" s="4"/>
      <c r="E10" s="4"/>
      <c r="F10" s="4"/>
      <c r="G10" s="4"/>
      <c r="H10" s="2"/>
      <c r="I10" s="4"/>
      <c r="J10" s="4"/>
      <c r="K10" s="4"/>
      <c r="L10" s="4"/>
      <c r="M10" s="4"/>
      <c r="N10" s="2"/>
    </row>
    <row r="11" spans="1:14" ht="16.5" customHeight="1">
      <c r="A11" s="2">
        <v>7</v>
      </c>
      <c r="B11" s="1" t="s">
        <v>50</v>
      </c>
      <c r="C11" s="4"/>
      <c r="D11" s="4"/>
      <c r="E11" s="4"/>
      <c r="F11" s="4"/>
      <c r="G11" s="4"/>
      <c r="H11" s="2"/>
      <c r="I11" s="4"/>
      <c r="J11" s="4"/>
      <c r="K11" s="4"/>
      <c r="L11" s="4"/>
      <c r="M11" s="4"/>
      <c r="N11" s="2"/>
    </row>
    <row r="12" spans="1:14" ht="16.5" customHeight="1">
      <c r="A12" s="2">
        <v>8</v>
      </c>
      <c r="B12" s="1" t="s">
        <v>51</v>
      </c>
      <c r="C12" s="4"/>
      <c r="D12" s="4"/>
      <c r="E12" s="4"/>
      <c r="F12" s="4"/>
      <c r="G12" s="4"/>
      <c r="H12" s="2"/>
      <c r="I12" s="4"/>
      <c r="J12" s="4"/>
      <c r="K12" s="4"/>
      <c r="L12" s="4"/>
      <c r="M12" s="4"/>
      <c r="N12" s="2"/>
    </row>
    <row r="13" spans="1:14" ht="16.5" customHeight="1">
      <c r="A13" s="2">
        <v>9</v>
      </c>
      <c r="B13" s="1" t="s">
        <v>52</v>
      </c>
      <c r="C13" s="4"/>
      <c r="D13" s="4"/>
      <c r="E13" s="4"/>
      <c r="F13" s="4"/>
      <c r="G13" s="4"/>
      <c r="H13" s="2"/>
      <c r="I13" s="4"/>
      <c r="J13" s="4"/>
      <c r="K13" s="4"/>
      <c r="L13" s="4"/>
      <c r="M13" s="4"/>
      <c r="N13" s="2"/>
    </row>
    <row r="14" spans="1:14" ht="16.5" customHeight="1">
      <c r="A14" s="2">
        <v>10</v>
      </c>
      <c r="B14" s="1" t="s">
        <v>6</v>
      </c>
      <c r="C14" s="4"/>
      <c r="D14" s="4"/>
      <c r="E14" s="4"/>
      <c r="F14" s="4"/>
      <c r="G14" s="4"/>
      <c r="H14" s="2"/>
      <c r="I14" s="4"/>
      <c r="J14" s="4"/>
      <c r="K14" s="4"/>
      <c r="L14" s="4"/>
      <c r="M14" s="4"/>
      <c r="N14" s="2"/>
    </row>
    <row r="15" spans="1:14" ht="16.5" customHeight="1">
      <c r="A15" s="2">
        <v>11</v>
      </c>
      <c r="B15" s="1" t="s">
        <v>53</v>
      </c>
      <c r="C15" s="4"/>
      <c r="D15" s="4"/>
      <c r="E15" s="4"/>
      <c r="F15" s="4"/>
      <c r="G15" s="4"/>
      <c r="H15" s="2"/>
      <c r="I15" s="4"/>
      <c r="J15" s="4"/>
      <c r="K15" s="4"/>
      <c r="L15" s="4"/>
      <c r="M15" s="4"/>
      <c r="N15" s="2"/>
    </row>
    <row r="16" spans="1:14" ht="16.5" customHeight="1">
      <c r="A16" s="2">
        <v>12</v>
      </c>
      <c r="B16" s="1" t="s">
        <v>54</v>
      </c>
      <c r="C16" s="4"/>
      <c r="D16" s="4"/>
      <c r="E16" s="4"/>
      <c r="F16" s="4"/>
      <c r="G16" s="4"/>
      <c r="H16" s="2"/>
      <c r="I16" s="4"/>
      <c r="J16" s="4"/>
      <c r="K16" s="4"/>
      <c r="L16" s="4"/>
      <c r="M16" s="4"/>
      <c r="N16" s="2"/>
    </row>
    <row r="17" spans="1:14" ht="16.5" customHeight="1">
      <c r="A17" s="2">
        <v>13</v>
      </c>
      <c r="B17" s="1" t="s">
        <v>55</v>
      </c>
      <c r="C17" s="4"/>
      <c r="D17" s="4"/>
      <c r="E17" s="4"/>
      <c r="F17" s="4"/>
      <c r="G17" s="4"/>
      <c r="H17" s="2"/>
      <c r="I17" s="4"/>
      <c r="J17" s="4"/>
      <c r="K17" s="4"/>
      <c r="L17" s="4"/>
      <c r="M17" s="4"/>
      <c r="N17" s="2"/>
    </row>
    <row r="18" spans="1:14" ht="16.5" customHeight="1">
      <c r="A18" s="2">
        <v>14</v>
      </c>
      <c r="B18" s="1" t="s">
        <v>56</v>
      </c>
      <c r="C18" s="4"/>
      <c r="D18" s="4"/>
      <c r="E18" s="4"/>
      <c r="F18" s="4"/>
      <c r="G18" s="4"/>
      <c r="H18" s="2"/>
      <c r="I18" s="4"/>
      <c r="J18" s="4"/>
      <c r="K18" s="4"/>
      <c r="L18" s="4"/>
      <c r="M18" s="4"/>
      <c r="N18" s="2"/>
    </row>
    <row r="19" spans="1:14" ht="16.5" customHeight="1">
      <c r="A19" s="2">
        <v>15</v>
      </c>
      <c r="B19" s="1" t="s">
        <v>9</v>
      </c>
      <c r="C19" s="4"/>
      <c r="D19" s="4"/>
      <c r="E19" s="4"/>
      <c r="F19" s="4"/>
      <c r="G19" s="4"/>
      <c r="H19" s="2"/>
      <c r="I19" s="4"/>
      <c r="J19" s="4"/>
      <c r="K19" s="4"/>
      <c r="L19" s="4"/>
      <c r="M19" s="4"/>
      <c r="N19" s="2"/>
    </row>
    <row r="20" spans="1:14" ht="16.5" customHeight="1">
      <c r="A20" s="2">
        <v>16</v>
      </c>
      <c r="B20" s="1" t="s">
        <v>57</v>
      </c>
      <c r="C20" s="4"/>
      <c r="D20" s="4"/>
      <c r="E20" s="4"/>
      <c r="F20" s="4"/>
      <c r="G20" s="4"/>
      <c r="H20" s="2"/>
      <c r="I20" s="4"/>
      <c r="J20" s="4"/>
      <c r="K20" s="4"/>
      <c r="L20" s="4"/>
      <c r="M20" s="4"/>
      <c r="N20" s="2"/>
    </row>
    <row r="21" spans="1:14" ht="16.5" customHeight="1">
      <c r="A21" s="2">
        <v>17</v>
      </c>
      <c r="B21" s="1" t="s">
        <v>58</v>
      </c>
      <c r="C21" s="4"/>
      <c r="D21" s="4"/>
      <c r="E21" s="4"/>
      <c r="F21" s="4"/>
      <c r="G21" s="4"/>
      <c r="H21" s="2"/>
      <c r="I21" s="4"/>
      <c r="J21" s="4"/>
      <c r="K21" s="4"/>
      <c r="L21" s="4"/>
      <c r="M21" s="4"/>
      <c r="N21" s="2"/>
    </row>
    <row r="22" spans="1:14" ht="16.5" customHeight="1">
      <c r="A22" s="2">
        <v>18</v>
      </c>
      <c r="B22" s="1" t="s">
        <v>59</v>
      </c>
      <c r="C22" s="4"/>
      <c r="D22" s="4"/>
      <c r="E22" s="4"/>
      <c r="F22" s="4"/>
      <c r="G22" s="4"/>
      <c r="H22" s="2"/>
      <c r="I22" s="4"/>
      <c r="J22" s="4"/>
      <c r="K22" s="4"/>
      <c r="L22" s="4"/>
      <c r="M22" s="4"/>
      <c r="N22" s="2"/>
    </row>
    <row r="23" spans="1:14" ht="16.5" customHeight="1">
      <c r="A23" s="2">
        <v>19</v>
      </c>
      <c r="B23" s="1" t="s">
        <v>10</v>
      </c>
      <c r="C23" s="4"/>
      <c r="D23" s="4"/>
      <c r="E23" s="4"/>
      <c r="F23" s="4"/>
      <c r="G23" s="4"/>
      <c r="H23" s="2"/>
      <c r="I23" s="4"/>
      <c r="J23" s="4"/>
      <c r="K23" s="4"/>
      <c r="L23" s="4"/>
      <c r="M23" s="4"/>
      <c r="N23" s="2"/>
    </row>
    <row r="24" spans="1:14" ht="16.5" customHeight="1">
      <c r="A24" s="2">
        <v>20</v>
      </c>
      <c r="B24" s="1" t="s">
        <v>60</v>
      </c>
      <c r="C24" s="4"/>
      <c r="D24" s="4"/>
      <c r="E24" s="4"/>
      <c r="F24" s="4"/>
      <c r="G24" s="4"/>
      <c r="H24" s="2"/>
      <c r="I24" s="4"/>
      <c r="J24" s="4"/>
      <c r="K24" s="4"/>
      <c r="L24" s="4"/>
      <c r="M24" s="4"/>
      <c r="N24" s="2"/>
    </row>
    <row r="25" spans="1:14" ht="16.5" customHeight="1">
      <c r="A25" s="2">
        <v>21</v>
      </c>
      <c r="B25" s="1" t="s">
        <v>61</v>
      </c>
      <c r="C25" s="4"/>
      <c r="D25" s="4"/>
      <c r="E25" s="4"/>
      <c r="F25" s="4"/>
      <c r="G25" s="4"/>
      <c r="H25" s="2"/>
      <c r="I25" s="4"/>
      <c r="J25" s="4"/>
      <c r="K25" s="4"/>
      <c r="L25" s="4"/>
      <c r="M25" s="4"/>
      <c r="N25" s="2"/>
    </row>
    <row r="26" spans="1:14" ht="16.5" customHeight="1">
      <c r="A26" s="2">
        <v>22</v>
      </c>
      <c r="B26" s="1" t="s">
        <v>62</v>
      </c>
      <c r="C26" s="4"/>
      <c r="D26" s="4"/>
      <c r="E26" s="4"/>
      <c r="F26" s="4"/>
      <c r="G26" s="4"/>
      <c r="H26" s="2"/>
      <c r="I26" s="4"/>
      <c r="J26" s="4"/>
      <c r="K26" s="4"/>
      <c r="L26" s="4"/>
      <c r="M26" s="4"/>
      <c r="N26" s="2"/>
    </row>
    <row r="27" spans="1:14" ht="16.5" customHeight="1">
      <c r="A27" s="2">
        <v>23</v>
      </c>
      <c r="B27" s="1" t="s">
        <v>63</v>
      </c>
      <c r="C27" s="4"/>
      <c r="D27" s="4"/>
      <c r="E27" s="4"/>
      <c r="F27" s="4"/>
      <c r="G27" s="4"/>
      <c r="H27" s="2"/>
      <c r="I27" s="4"/>
      <c r="J27" s="4"/>
      <c r="K27" s="4"/>
      <c r="L27" s="4"/>
      <c r="M27" s="4"/>
      <c r="N27" s="2"/>
    </row>
    <row r="28" spans="1:14" ht="16.5" customHeight="1">
      <c r="A28" s="2">
        <v>24</v>
      </c>
      <c r="B28" s="1" t="s">
        <v>64</v>
      </c>
      <c r="C28" s="4"/>
      <c r="D28" s="4"/>
      <c r="E28" s="4"/>
      <c r="F28" s="4"/>
      <c r="G28" s="4"/>
      <c r="H28" s="2"/>
      <c r="I28" s="4"/>
      <c r="J28" s="4"/>
      <c r="K28" s="4"/>
      <c r="L28" s="4"/>
      <c r="M28" s="4"/>
      <c r="N28" s="2"/>
    </row>
    <row r="29" spans="1:14" ht="16.5" customHeight="1">
      <c r="A29" s="2">
        <v>25</v>
      </c>
      <c r="B29" s="1" t="s">
        <v>65</v>
      </c>
      <c r="C29" s="4"/>
      <c r="D29" s="4"/>
      <c r="E29" s="4"/>
      <c r="F29" s="4"/>
      <c r="G29" s="4"/>
      <c r="H29" s="2"/>
      <c r="I29" s="4"/>
      <c r="J29" s="4"/>
      <c r="K29" s="4"/>
      <c r="L29" s="4"/>
      <c r="M29" s="4"/>
      <c r="N29" s="2"/>
    </row>
    <row r="30" spans="1:14" ht="16.5" customHeight="1">
      <c r="A30" s="2">
        <v>26</v>
      </c>
      <c r="B30" s="1" t="s">
        <v>66</v>
      </c>
      <c r="C30" s="4"/>
      <c r="D30" s="4"/>
      <c r="E30" s="4"/>
      <c r="F30" s="4"/>
      <c r="G30" s="4"/>
      <c r="H30" s="2"/>
      <c r="I30" s="4"/>
      <c r="J30" s="4"/>
      <c r="K30" s="4"/>
      <c r="L30" s="4"/>
      <c r="M30" s="4"/>
      <c r="N30" s="2"/>
    </row>
    <row r="31" spans="1:14" ht="16.5" customHeight="1">
      <c r="A31" s="2">
        <v>27</v>
      </c>
      <c r="B31" s="1" t="s">
        <v>67</v>
      </c>
      <c r="C31" s="4"/>
      <c r="D31" s="4"/>
      <c r="E31" s="4"/>
      <c r="F31" s="4"/>
      <c r="G31" s="4"/>
      <c r="H31" s="2"/>
      <c r="I31" s="4"/>
      <c r="J31" s="4"/>
      <c r="K31" s="4"/>
      <c r="L31" s="4"/>
      <c r="M31" s="4"/>
      <c r="N31" s="2"/>
    </row>
    <row r="32" spans="1:14" ht="16.5" customHeight="1">
      <c r="A32" s="2">
        <v>28</v>
      </c>
      <c r="B32" s="1" t="s">
        <v>68</v>
      </c>
      <c r="C32" s="4"/>
      <c r="D32" s="4"/>
      <c r="E32" s="4"/>
      <c r="F32" s="4"/>
      <c r="G32" s="4"/>
      <c r="H32" s="2"/>
      <c r="I32" s="4"/>
      <c r="J32" s="4"/>
      <c r="K32" s="4"/>
      <c r="L32" s="4"/>
      <c r="M32" s="4"/>
      <c r="N32" s="2"/>
    </row>
    <row r="33" spans="1:14" ht="16.5" customHeight="1">
      <c r="A33" s="2">
        <v>29</v>
      </c>
      <c r="B33" s="1" t="s">
        <v>12</v>
      </c>
      <c r="C33" s="4"/>
      <c r="D33" s="4"/>
      <c r="E33" s="4"/>
      <c r="F33" s="4"/>
      <c r="G33" s="4"/>
      <c r="H33" s="2"/>
      <c r="I33" s="4"/>
      <c r="J33" s="4"/>
      <c r="K33" s="4"/>
      <c r="L33" s="4"/>
      <c r="M33" s="4"/>
      <c r="N33" s="2"/>
    </row>
    <row r="34" spans="1:14" ht="16.5" customHeight="1">
      <c r="A34" s="2">
        <v>30</v>
      </c>
      <c r="B34" s="1" t="s">
        <v>69</v>
      </c>
      <c r="C34" s="4"/>
      <c r="D34" s="4"/>
      <c r="E34" s="4"/>
      <c r="F34" s="4"/>
      <c r="G34" s="4"/>
      <c r="H34" s="2"/>
      <c r="I34" s="4"/>
      <c r="J34" s="4"/>
      <c r="K34" s="4"/>
      <c r="L34" s="4"/>
      <c r="M34" s="4"/>
      <c r="N34" s="2"/>
    </row>
    <row r="35" spans="1:14" ht="16.5" customHeight="1">
      <c r="A35" s="2">
        <v>31</v>
      </c>
      <c r="B35" s="1" t="s">
        <v>13</v>
      </c>
      <c r="C35" s="4"/>
      <c r="D35" s="4"/>
      <c r="E35" s="4"/>
      <c r="F35" s="4"/>
      <c r="G35" s="4"/>
      <c r="H35" s="2"/>
      <c r="I35" s="4"/>
      <c r="J35" s="4"/>
      <c r="K35" s="4"/>
      <c r="L35" s="4"/>
      <c r="M35" s="4"/>
      <c r="N35" s="2"/>
    </row>
    <row r="36" spans="1:14" ht="16.5" customHeight="1">
      <c r="A36" s="2">
        <v>32</v>
      </c>
      <c r="B36" s="1" t="s">
        <v>70</v>
      </c>
      <c r="C36" s="4"/>
      <c r="D36" s="4"/>
      <c r="E36" s="4"/>
      <c r="F36" s="4"/>
      <c r="G36" s="4"/>
      <c r="H36" s="2"/>
      <c r="I36" s="4"/>
      <c r="J36" s="4"/>
      <c r="K36" s="4"/>
      <c r="L36" s="4"/>
      <c r="M36" s="4"/>
      <c r="N36" s="2"/>
    </row>
    <row r="37" spans="1:14" ht="16.5" customHeight="1">
      <c r="A37" s="2">
        <v>33</v>
      </c>
      <c r="B37" s="1" t="s">
        <v>71</v>
      </c>
      <c r="C37" s="4"/>
      <c r="D37" s="4"/>
      <c r="E37" s="4"/>
      <c r="F37" s="4"/>
      <c r="G37" s="4"/>
      <c r="H37" s="2"/>
      <c r="I37" s="4"/>
      <c r="J37" s="4"/>
      <c r="K37" s="4"/>
      <c r="L37" s="4"/>
      <c r="M37" s="4"/>
      <c r="N37" s="2"/>
    </row>
    <row r="38" spans="1:14" ht="16.5" customHeight="1">
      <c r="A38" s="2">
        <v>34</v>
      </c>
      <c r="B38" s="1" t="s">
        <v>72</v>
      </c>
      <c r="C38" s="4"/>
      <c r="D38" s="4"/>
      <c r="E38" s="4"/>
      <c r="F38" s="4"/>
      <c r="G38" s="4"/>
      <c r="H38" s="2"/>
      <c r="I38" s="4"/>
      <c r="J38" s="4"/>
      <c r="K38" s="4"/>
      <c r="L38" s="4"/>
      <c r="M38" s="4"/>
      <c r="N38" s="2"/>
    </row>
    <row r="39" spans="1:14" ht="16.5" customHeight="1">
      <c r="A39" s="2">
        <v>35</v>
      </c>
      <c r="B39" s="1" t="s">
        <v>73</v>
      </c>
      <c r="C39" s="4"/>
      <c r="D39" s="4"/>
      <c r="E39" s="4"/>
      <c r="F39" s="4"/>
      <c r="G39" s="4"/>
      <c r="H39" s="2"/>
      <c r="I39" s="4"/>
      <c r="J39" s="4"/>
      <c r="K39" s="4"/>
      <c r="L39" s="4"/>
      <c r="M39" s="4"/>
      <c r="N39" s="2"/>
    </row>
    <row r="40" spans="1:14" ht="16.5" customHeight="1">
      <c r="A40" s="2">
        <v>36</v>
      </c>
      <c r="B40" s="1" t="s">
        <v>14</v>
      </c>
      <c r="C40" s="4"/>
      <c r="D40" s="4"/>
      <c r="E40" s="4"/>
      <c r="F40" s="4"/>
      <c r="G40" s="4"/>
      <c r="H40" s="2"/>
      <c r="I40" s="4"/>
      <c r="J40" s="4"/>
      <c r="K40" s="4"/>
      <c r="L40" s="4"/>
      <c r="M40" s="4"/>
      <c r="N40" s="2"/>
    </row>
    <row r="41" spans="1:14" ht="16.5" customHeight="1">
      <c r="A41" s="2">
        <v>37</v>
      </c>
      <c r="B41" s="1" t="s">
        <v>74</v>
      </c>
      <c r="C41" s="4"/>
      <c r="D41" s="4"/>
      <c r="E41" s="4"/>
      <c r="F41" s="4"/>
      <c r="G41" s="4"/>
      <c r="H41" s="2"/>
      <c r="I41" s="4"/>
      <c r="J41" s="4"/>
      <c r="K41" s="4"/>
      <c r="L41" s="4"/>
      <c r="M41" s="4"/>
      <c r="N41" s="2"/>
    </row>
    <row r="42" spans="1:14" ht="16.5" customHeight="1">
      <c r="A42" s="2">
        <v>38</v>
      </c>
      <c r="B42" s="1" t="s">
        <v>16</v>
      </c>
      <c r="C42" s="4"/>
      <c r="D42" s="4"/>
      <c r="E42" s="4"/>
      <c r="F42" s="4"/>
      <c r="G42" s="4"/>
      <c r="H42" s="2"/>
      <c r="I42" s="4"/>
      <c r="J42" s="4"/>
      <c r="K42" s="4"/>
      <c r="L42" s="4"/>
      <c r="M42" s="4"/>
      <c r="N42" s="2"/>
    </row>
    <row r="43" spans="1:14" ht="16.5" customHeight="1">
      <c r="A43" s="2">
        <v>39</v>
      </c>
      <c r="B43" s="1" t="s">
        <v>75</v>
      </c>
      <c r="C43" s="4"/>
      <c r="D43" s="4"/>
      <c r="E43" s="4"/>
      <c r="F43" s="4"/>
      <c r="G43" s="4"/>
      <c r="H43" s="2"/>
      <c r="I43" s="4"/>
      <c r="J43" s="4"/>
      <c r="K43" s="4"/>
      <c r="L43" s="4"/>
      <c r="M43" s="4"/>
      <c r="N43" s="2"/>
    </row>
    <row r="44" spans="1:14" ht="16.5" customHeight="1">
      <c r="A44" s="2">
        <v>40</v>
      </c>
      <c r="B44" s="1" t="s">
        <v>76</v>
      </c>
      <c r="C44" s="4"/>
      <c r="D44" s="4"/>
      <c r="E44" s="4"/>
      <c r="F44" s="4"/>
      <c r="G44" s="4"/>
      <c r="H44" s="2"/>
      <c r="I44" s="4"/>
      <c r="J44" s="4"/>
      <c r="K44" s="4"/>
      <c r="L44" s="4"/>
      <c r="M44" s="4"/>
      <c r="N44" s="2"/>
    </row>
    <row r="45" spans="1:14" ht="16.5" customHeight="1">
      <c r="A45" s="2">
        <v>41</v>
      </c>
      <c r="B45" s="1" t="s">
        <v>77</v>
      </c>
      <c r="C45" s="4"/>
      <c r="D45" s="4"/>
      <c r="E45" s="4"/>
      <c r="F45" s="4"/>
      <c r="G45" s="4"/>
      <c r="H45" s="2"/>
      <c r="I45" s="4"/>
      <c r="J45" s="4"/>
      <c r="K45" s="4"/>
      <c r="L45" s="4"/>
      <c r="M45" s="4"/>
      <c r="N45" s="2"/>
    </row>
    <row r="46" spans="1:14" ht="16.5" customHeight="1">
      <c r="A46" s="2">
        <v>42</v>
      </c>
      <c r="B46" s="1" t="s">
        <v>78</v>
      </c>
      <c r="C46" s="4"/>
      <c r="D46" s="4"/>
      <c r="E46" s="4"/>
      <c r="F46" s="4"/>
      <c r="G46" s="4"/>
      <c r="H46" s="2"/>
      <c r="I46" s="4"/>
      <c r="J46" s="4"/>
      <c r="K46" s="4"/>
      <c r="L46" s="4"/>
      <c r="M46" s="4"/>
      <c r="N46" s="2"/>
    </row>
    <row r="47" spans="1:14" ht="16.5" customHeight="1">
      <c r="A47" s="2">
        <v>43</v>
      </c>
      <c r="B47" s="1" t="s">
        <v>17</v>
      </c>
      <c r="C47" s="4"/>
      <c r="D47" s="4"/>
      <c r="E47" s="4"/>
      <c r="F47" s="4"/>
      <c r="G47" s="4"/>
      <c r="H47" s="2"/>
      <c r="I47" s="4"/>
      <c r="J47" s="4"/>
      <c r="K47" s="4"/>
      <c r="L47" s="4"/>
      <c r="M47" s="4"/>
      <c r="N47" s="2"/>
    </row>
    <row r="48" spans="1:14" ht="16.5" customHeight="1">
      <c r="A48" s="2">
        <v>44</v>
      </c>
      <c r="B48" s="1" t="s">
        <v>79</v>
      </c>
      <c r="C48" s="4"/>
      <c r="D48" s="4"/>
      <c r="E48" s="4"/>
      <c r="F48" s="4"/>
      <c r="G48" s="4"/>
      <c r="H48" s="2"/>
      <c r="I48" s="4"/>
      <c r="J48" s="4"/>
      <c r="K48" s="4"/>
      <c r="L48" s="4"/>
      <c r="M48" s="4"/>
      <c r="N48" s="2"/>
    </row>
    <row r="49" spans="1:14" ht="16.5" customHeight="1">
      <c r="A49" s="2">
        <v>45</v>
      </c>
      <c r="B49" s="1" t="s">
        <v>80</v>
      </c>
      <c r="C49" s="4"/>
      <c r="D49" s="4"/>
      <c r="E49" s="4"/>
      <c r="F49" s="4"/>
      <c r="G49" s="4"/>
      <c r="H49" s="2"/>
      <c r="I49" s="4"/>
      <c r="J49" s="4"/>
      <c r="K49" s="4"/>
      <c r="L49" s="4"/>
      <c r="M49" s="4"/>
      <c r="N49" s="2"/>
    </row>
    <row r="50" spans="1:14" ht="16.5" customHeight="1">
      <c r="A50" s="2">
        <v>47</v>
      </c>
      <c r="B50" s="1" t="s">
        <v>81</v>
      </c>
      <c r="C50" s="4"/>
      <c r="D50" s="4"/>
      <c r="E50" s="4"/>
      <c r="F50" s="4"/>
      <c r="G50" s="4"/>
      <c r="H50" s="2"/>
      <c r="I50" s="4"/>
      <c r="J50" s="4"/>
      <c r="K50" s="4"/>
      <c r="L50" s="4"/>
      <c r="M50" s="4"/>
      <c r="N50" s="2"/>
    </row>
    <row r="51" spans="1:14" ht="16.5" customHeight="1">
      <c r="A51" s="2">
        <v>48</v>
      </c>
      <c r="B51" s="1" t="s">
        <v>82</v>
      </c>
      <c r="C51" s="4"/>
      <c r="D51" s="4"/>
      <c r="E51" s="4"/>
      <c r="F51" s="4"/>
      <c r="G51" s="4"/>
      <c r="H51" s="2"/>
      <c r="I51" s="4"/>
      <c r="J51" s="4"/>
      <c r="K51" s="4"/>
      <c r="L51" s="4"/>
      <c r="M51" s="4"/>
      <c r="N51" s="2"/>
    </row>
    <row r="52" spans="1:14" ht="16.5" customHeight="1">
      <c r="A52" s="2">
        <v>49</v>
      </c>
      <c r="B52" s="1" t="s">
        <v>83</v>
      </c>
      <c r="C52" s="4"/>
      <c r="D52" s="4"/>
      <c r="E52" s="4"/>
      <c r="F52" s="4"/>
      <c r="G52" s="4"/>
      <c r="H52" s="2"/>
      <c r="I52" s="4"/>
      <c r="J52" s="4"/>
      <c r="K52" s="4"/>
      <c r="L52" s="4"/>
      <c r="M52" s="4"/>
      <c r="N52" s="2"/>
    </row>
    <row r="53" spans="1:14" ht="16.5" customHeight="1">
      <c r="A53" s="2">
        <v>50</v>
      </c>
      <c r="B53" s="1" t="s">
        <v>84</v>
      </c>
      <c r="C53" s="4"/>
      <c r="D53" s="4"/>
      <c r="E53" s="4"/>
      <c r="F53" s="4"/>
      <c r="G53" s="4"/>
      <c r="H53" s="2"/>
      <c r="I53" s="4"/>
      <c r="J53" s="4"/>
      <c r="K53" s="4"/>
      <c r="L53" s="4"/>
      <c r="M53" s="4"/>
      <c r="N53" s="2"/>
    </row>
    <row r="54" spans="1:14" ht="16.5" customHeight="1">
      <c r="A54" s="2">
        <v>51</v>
      </c>
      <c r="B54" s="1" t="s">
        <v>85</v>
      </c>
      <c r="C54" s="4"/>
      <c r="D54" s="4"/>
      <c r="E54" s="4"/>
      <c r="F54" s="4"/>
      <c r="G54" s="4"/>
      <c r="H54" s="2"/>
      <c r="I54" s="4"/>
      <c r="J54" s="4"/>
      <c r="K54" s="4"/>
      <c r="L54" s="4"/>
      <c r="M54" s="4"/>
      <c r="N54" s="2"/>
    </row>
    <row r="55" spans="1:14" ht="16.5" customHeight="1">
      <c r="A55" s="2">
        <v>52</v>
      </c>
      <c r="B55" s="1" t="s">
        <v>86</v>
      </c>
      <c r="C55" s="4"/>
      <c r="D55" s="4"/>
      <c r="E55" s="4"/>
      <c r="F55" s="4"/>
      <c r="G55" s="4"/>
      <c r="H55" s="2"/>
      <c r="I55" s="4"/>
      <c r="J55" s="4"/>
      <c r="K55" s="4"/>
      <c r="L55" s="4"/>
      <c r="M55" s="4"/>
      <c r="N55" s="2"/>
    </row>
    <row r="56" spans="1:14" ht="16.5" customHeight="1">
      <c r="A56" s="2">
        <v>53</v>
      </c>
      <c r="B56" s="1" t="s">
        <v>30</v>
      </c>
      <c r="C56" s="4"/>
      <c r="D56" s="4"/>
      <c r="E56" s="4"/>
      <c r="F56" s="4"/>
      <c r="G56" s="4"/>
      <c r="H56" s="2"/>
      <c r="I56" s="4"/>
      <c r="J56" s="4"/>
      <c r="K56" s="4"/>
      <c r="L56" s="4"/>
      <c r="M56" s="4"/>
      <c r="N56" s="2"/>
    </row>
    <row r="57" spans="1:14" ht="16.5" customHeight="1">
      <c r="A57" s="2">
        <v>54</v>
      </c>
      <c r="B57" s="1" t="s">
        <v>87</v>
      </c>
      <c r="C57" s="4"/>
      <c r="D57" s="4"/>
      <c r="E57" s="4"/>
      <c r="F57" s="4"/>
      <c r="G57" s="4"/>
      <c r="H57" s="2"/>
      <c r="I57" s="4"/>
      <c r="J57" s="4"/>
      <c r="K57" s="4"/>
      <c r="L57" s="4"/>
      <c r="M57" s="4"/>
      <c r="N57" s="2"/>
    </row>
    <row r="58" spans="1:14" ht="16.5" customHeight="1">
      <c r="A58" s="2">
        <v>55</v>
      </c>
      <c r="B58" s="1" t="s">
        <v>88</v>
      </c>
      <c r="C58" s="4"/>
      <c r="D58" s="4"/>
      <c r="E58" s="4"/>
      <c r="F58" s="4"/>
      <c r="G58" s="4"/>
      <c r="H58" s="2"/>
      <c r="I58" s="4"/>
      <c r="J58" s="4"/>
      <c r="K58" s="4"/>
      <c r="L58" s="4"/>
      <c r="M58" s="4"/>
      <c r="N58" s="2"/>
    </row>
    <row r="59" spans="1:14" ht="16.5" customHeight="1">
      <c r="A59" s="2">
        <v>56</v>
      </c>
      <c r="B59" s="1" t="s">
        <v>89</v>
      </c>
      <c r="C59" s="4"/>
      <c r="D59" s="4"/>
      <c r="E59" s="4"/>
      <c r="F59" s="4"/>
      <c r="G59" s="4"/>
      <c r="H59" s="2"/>
      <c r="I59" s="4"/>
      <c r="J59" s="4"/>
      <c r="K59" s="4"/>
      <c r="L59" s="4"/>
      <c r="M59" s="4"/>
      <c r="N59" s="2"/>
    </row>
    <row r="60" spans="1:14" ht="16.5" customHeight="1">
      <c r="A60" s="2">
        <v>57</v>
      </c>
      <c r="B60" s="1" t="s">
        <v>90</v>
      </c>
      <c r="C60" s="4"/>
      <c r="D60" s="4"/>
      <c r="E60" s="4"/>
      <c r="F60" s="4"/>
      <c r="G60" s="4"/>
      <c r="H60" s="2"/>
      <c r="I60" s="4"/>
      <c r="J60" s="4"/>
      <c r="K60" s="4"/>
      <c r="L60" s="4"/>
      <c r="M60" s="4"/>
      <c r="N60" s="2"/>
    </row>
    <row r="61" spans="1:14" ht="16.5" customHeight="1">
      <c r="A61" s="2">
        <v>58</v>
      </c>
      <c r="B61" s="1" t="s">
        <v>91</v>
      </c>
      <c r="C61" s="4"/>
      <c r="D61" s="4"/>
      <c r="E61" s="4"/>
      <c r="F61" s="4"/>
      <c r="G61" s="4"/>
      <c r="H61" s="2"/>
      <c r="I61" s="4"/>
      <c r="J61" s="4"/>
      <c r="K61" s="4"/>
      <c r="L61" s="4"/>
      <c r="M61" s="4"/>
      <c r="N61" s="2"/>
    </row>
    <row r="62" spans="1:14" ht="16.5" customHeight="1">
      <c r="A62" s="2">
        <v>59</v>
      </c>
      <c r="B62" s="1" t="s">
        <v>92</v>
      </c>
      <c r="C62" s="4"/>
      <c r="D62" s="4"/>
      <c r="E62" s="4"/>
      <c r="F62" s="4"/>
      <c r="G62" s="4"/>
      <c r="H62" s="2"/>
      <c r="I62" s="4"/>
      <c r="J62" s="4"/>
      <c r="K62" s="4"/>
      <c r="L62" s="4"/>
      <c r="M62" s="4"/>
      <c r="N62" s="2"/>
    </row>
    <row r="63" spans="1:14" ht="16.5" customHeight="1">
      <c r="A63" s="2">
        <v>1</v>
      </c>
      <c r="B63" s="1" t="s">
        <v>18</v>
      </c>
      <c r="C63" s="4"/>
      <c r="D63" s="4"/>
      <c r="E63" s="4"/>
      <c r="F63" s="4"/>
      <c r="G63" s="4"/>
      <c r="H63" s="2"/>
      <c r="I63" s="4"/>
      <c r="J63" s="4"/>
      <c r="K63" s="4"/>
      <c r="L63" s="4"/>
      <c r="M63" s="4"/>
      <c r="N63" s="2"/>
    </row>
    <row r="64" spans="1:14" ht="16.5" customHeight="1">
      <c r="A64" s="2">
        <v>2</v>
      </c>
      <c r="B64" s="1" t="s">
        <v>8</v>
      </c>
      <c r="C64" s="4"/>
      <c r="D64" s="4"/>
      <c r="E64" s="4"/>
      <c r="F64" s="4"/>
      <c r="G64" s="4"/>
      <c r="H64" s="2"/>
      <c r="I64" s="4"/>
      <c r="J64" s="4"/>
      <c r="K64" s="4"/>
      <c r="L64" s="4"/>
      <c r="M64" s="4"/>
      <c r="N64" s="2"/>
    </row>
    <row r="65" spans="1:14" ht="16.5" customHeight="1">
      <c r="A65" s="2">
        <v>3</v>
      </c>
      <c r="B65" s="1" t="s">
        <v>96</v>
      </c>
      <c r="C65" s="4"/>
      <c r="D65" s="4"/>
      <c r="E65" s="4"/>
      <c r="F65" s="4"/>
      <c r="G65" s="4"/>
      <c r="H65" s="2"/>
      <c r="I65" s="4"/>
      <c r="J65" s="4"/>
      <c r="K65" s="4"/>
      <c r="L65" s="4"/>
      <c r="M65" s="4"/>
      <c r="N65" s="2"/>
    </row>
    <row r="66" spans="1:14" ht="16.5" customHeight="1">
      <c r="A66" s="2">
        <v>4</v>
      </c>
      <c r="B66" s="1" t="s">
        <v>21</v>
      </c>
      <c r="C66" s="4"/>
      <c r="D66" s="4"/>
      <c r="E66" s="4"/>
      <c r="F66" s="4"/>
      <c r="G66" s="4"/>
      <c r="H66" s="2"/>
      <c r="I66" s="4"/>
      <c r="J66" s="4"/>
      <c r="K66" s="4"/>
      <c r="L66" s="4"/>
      <c r="M66" s="4"/>
      <c r="N66" s="2"/>
    </row>
    <row r="67" spans="1:14" ht="16.5" customHeight="1">
      <c r="A67" s="2">
        <v>5</v>
      </c>
      <c r="B67" s="1" t="s">
        <v>97</v>
      </c>
      <c r="C67" s="4"/>
      <c r="D67" s="4"/>
      <c r="E67" s="4"/>
      <c r="F67" s="4"/>
      <c r="G67" s="4"/>
      <c r="H67" s="2"/>
      <c r="I67" s="4"/>
      <c r="J67" s="4"/>
      <c r="K67" s="4"/>
      <c r="L67" s="4"/>
      <c r="M67" s="4"/>
      <c r="N67" s="2"/>
    </row>
    <row r="68" spans="1:14" ht="16.5" customHeight="1">
      <c r="A68" s="2">
        <v>6</v>
      </c>
      <c r="B68" s="1" t="s">
        <v>98</v>
      </c>
      <c r="C68" s="4"/>
      <c r="D68" s="4"/>
      <c r="E68" s="4"/>
      <c r="F68" s="4"/>
      <c r="G68" s="4"/>
      <c r="H68" s="2"/>
      <c r="I68" s="4"/>
      <c r="J68" s="4"/>
      <c r="K68" s="4"/>
      <c r="L68" s="4"/>
      <c r="M68" s="4"/>
      <c r="N68" s="2"/>
    </row>
    <row r="69" spans="1:14" ht="16.5" customHeight="1">
      <c r="A69" s="2">
        <v>7</v>
      </c>
      <c r="B69" s="1" t="s">
        <v>22</v>
      </c>
      <c r="C69" s="4"/>
      <c r="D69" s="4"/>
      <c r="E69" s="4"/>
      <c r="F69" s="4"/>
      <c r="G69" s="4"/>
      <c r="H69" s="2"/>
      <c r="I69" s="4"/>
      <c r="J69" s="4"/>
      <c r="K69" s="4"/>
      <c r="L69" s="4"/>
      <c r="M69" s="4"/>
      <c r="N69" s="2"/>
    </row>
    <row r="70" spans="1:14" ht="16.5" customHeight="1">
      <c r="A70" s="2">
        <v>8</v>
      </c>
      <c r="B70" s="1" t="s">
        <v>99</v>
      </c>
      <c r="C70" s="4"/>
      <c r="D70" s="4"/>
      <c r="E70" s="4"/>
      <c r="F70" s="4"/>
      <c r="G70" s="4"/>
      <c r="H70" s="2"/>
      <c r="I70" s="4"/>
      <c r="J70" s="4"/>
      <c r="K70" s="4"/>
      <c r="L70" s="4"/>
      <c r="M70" s="4"/>
      <c r="N70" s="2"/>
    </row>
    <row r="71" spans="1:14" ht="16.5" customHeight="1">
      <c r="A71" s="2">
        <v>9</v>
      </c>
      <c r="B71" s="1" t="s">
        <v>23</v>
      </c>
      <c r="C71" s="4"/>
      <c r="D71" s="4"/>
      <c r="E71" s="4"/>
      <c r="F71" s="4"/>
      <c r="G71" s="4"/>
      <c r="H71" s="2"/>
      <c r="I71" s="4"/>
      <c r="J71" s="4"/>
      <c r="K71" s="4"/>
      <c r="L71" s="4"/>
      <c r="M71" s="4"/>
      <c r="N71" s="2"/>
    </row>
    <row r="72" spans="1:14" ht="16.5" customHeight="1">
      <c r="A72" s="2">
        <v>10</v>
      </c>
      <c r="B72" s="1" t="s">
        <v>100</v>
      </c>
      <c r="C72" s="4"/>
      <c r="D72" s="4"/>
      <c r="E72" s="4"/>
      <c r="F72" s="4"/>
      <c r="G72" s="4"/>
      <c r="H72" s="2"/>
      <c r="I72" s="4"/>
      <c r="J72" s="4"/>
      <c r="K72" s="4"/>
      <c r="L72" s="4"/>
      <c r="M72" s="4"/>
      <c r="N72" s="2"/>
    </row>
    <row r="73" spans="1:14" ht="16.5" customHeight="1">
      <c r="A73" s="2">
        <v>11</v>
      </c>
      <c r="B73" s="1" t="s">
        <v>24</v>
      </c>
      <c r="C73" s="4"/>
      <c r="D73" s="4"/>
      <c r="E73" s="4"/>
      <c r="F73" s="4"/>
      <c r="G73" s="4"/>
      <c r="H73" s="2"/>
      <c r="I73" s="4"/>
      <c r="J73" s="4"/>
      <c r="K73" s="4"/>
      <c r="L73" s="4"/>
      <c r="M73" s="4"/>
      <c r="N73" s="2"/>
    </row>
    <row r="74" spans="1:14" ht="16.5" customHeight="1">
      <c r="A74" s="2">
        <v>12</v>
      </c>
      <c r="B74" s="1" t="s">
        <v>25</v>
      </c>
      <c r="C74" s="4"/>
      <c r="D74" s="4"/>
      <c r="E74" s="4"/>
      <c r="F74" s="4"/>
      <c r="G74" s="4"/>
      <c r="H74" s="2"/>
      <c r="I74" s="4"/>
      <c r="J74" s="4"/>
      <c r="K74" s="4"/>
      <c r="L74" s="4"/>
      <c r="M74" s="4"/>
      <c r="N74" s="2"/>
    </row>
    <row r="75" spans="1:14" ht="16.5" customHeight="1">
      <c r="A75" s="2">
        <v>13</v>
      </c>
      <c r="B75" s="1" t="s">
        <v>101</v>
      </c>
      <c r="C75" s="4"/>
      <c r="D75" s="4"/>
      <c r="E75" s="4"/>
      <c r="F75" s="4"/>
      <c r="G75" s="4"/>
      <c r="H75" s="2"/>
      <c r="I75" s="4"/>
      <c r="J75" s="4"/>
      <c r="K75" s="4"/>
      <c r="L75" s="4"/>
      <c r="M75" s="4"/>
      <c r="N75" s="2"/>
    </row>
    <row r="76" spans="1:14" ht="16.5" customHeight="1">
      <c r="A76" s="2">
        <v>14</v>
      </c>
      <c r="B76" s="1" t="s">
        <v>26</v>
      </c>
      <c r="C76" s="4"/>
      <c r="D76" s="4"/>
      <c r="E76" s="4"/>
      <c r="F76" s="4"/>
      <c r="G76" s="4"/>
      <c r="H76" s="2"/>
      <c r="I76" s="4"/>
      <c r="J76" s="4"/>
      <c r="K76" s="4"/>
      <c r="L76" s="4"/>
      <c r="M76" s="4"/>
      <c r="N76" s="2"/>
    </row>
    <row r="77" spans="1:14" ht="16.5" customHeight="1">
      <c r="A77" s="2">
        <v>15</v>
      </c>
      <c r="B77" s="1" t="s">
        <v>102</v>
      </c>
      <c r="C77" s="4"/>
      <c r="D77" s="4"/>
      <c r="E77" s="4"/>
      <c r="F77" s="4"/>
      <c r="G77" s="4"/>
      <c r="H77" s="2"/>
      <c r="I77" s="4"/>
      <c r="J77" s="4"/>
      <c r="K77" s="4"/>
      <c r="L77" s="4"/>
      <c r="M77" s="4"/>
      <c r="N77" s="2"/>
    </row>
    <row r="78" spans="1:14" ht="16.5" customHeight="1">
      <c r="A78" s="2">
        <v>16</v>
      </c>
      <c r="B78" s="1" t="s">
        <v>103</v>
      </c>
      <c r="C78" s="4"/>
      <c r="D78" s="4"/>
      <c r="E78" s="4"/>
      <c r="F78" s="4"/>
      <c r="G78" s="4"/>
      <c r="H78" s="2"/>
      <c r="I78" s="4"/>
      <c r="J78" s="4"/>
      <c r="K78" s="4"/>
      <c r="L78" s="4"/>
      <c r="M78" s="4"/>
      <c r="N78" s="2"/>
    </row>
    <row r="79" spans="1:14" ht="16.5" customHeight="1">
      <c r="A79" s="2">
        <v>17</v>
      </c>
      <c r="B79" s="1" t="s">
        <v>104</v>
      </c>
      <c r="C79" s="4"/>
      <c r="D79" s="4"/>
      <c r="E79" s="4"/>
      <c r="F79" s="4"/>
      <c r="G79" s="4"/>
      <c r="H79" s="2"/>
      <c r="I79" s="4"/>
      <c r="J79" s="4"/>
      <c r="K79" s="4"/>
      <c r="L79" s="4"/>
      <c r="M79" s="4"/>
      <c r="N79" s="2"/>
    </row>
    <row r="80" spans="1:14" ht="16.5" customHeight="1">
      <c r="A80" s="2">
        <v>18</v>
      </c>
      <c r="B80" s="1" t="s">
        <v>105</v>
      </c>
      <c r="C80" s="4"/>
      <c r="D80" s="4"/>
      <c r="E80" s="4"/>
      <c r="F80" s="4"/>
      <c r="G80" s="4"/>
      <c r="H80" s="2"/>
      <c r="I80" s="4"/>
      <c r="J80" s="4"/>
      <c r="K80" s="4"/>
      <c r="L80" s="4"/>
      <c r="M80" s="4"/>
      <c r="N80" s="2"/>
    </row>
    <row r="81" spans="1:14" ht="16.5" customHeight="1">
      <c r="A81" s="2">
        <v>19</v>
      </c>
      <c r="B81" s="1" t="s">
        <v>106</v>
      </c>
      <c r="C81" s="4"/>
      <c r="D81" s="4"/>
      <c r="E81" s="4"/>
      <c r="F81" s="4"/>
      <c r="G81" s="4"/>
      <c r="H81" s="2"/>
      <c r="I81" s="4"/>
      <c r="J81" s="4"/>
      <c r="K81" s="4"/>
      <c r="L81" s="4"/>
      <c r="M81" s="4"/>
      <c r="N81" s="2"/>
    </row>
    <row r="82" spans="1:14" ht="16.5" customHeight="1">
      <c r="A82" s="2">
        <v>20</v>
      </c>
      <c r="B82" s="1" t="s">
        <v>107</v>
      </c>
      <c r="C82" s="4"/>
      <c r="D82" s="4"/>
      <c r="E82" s="4"/>
      <c r="F82" s="4"/>
      <c r="G82" s="4"/>
      <c r="H82" s="2"/>
      <c r="I82" s="4"/>
      <c r="J82" s="4"/>
      <c r="K82" s="4"/>
      <c r="L82" s="4"/>
      <c r="M82" s="4"/>
      <c r="N82" s="2"/>
    </row>
    <row r="83" spans="1:14" ht="16.5" customHeight="1">
      <c r="A83" s="2">
        <v>21</v>
      </c>
      <c r="B83" s="1" t="s">
        <v>108</v>
      </c>
      <c r="C83" s="4"/>
      <c r="D83" s="4"/>
      <c r="E83" s="4"/>
      <c r="F83" s="4"/>
      <c r="G83" s="4"/>
      <c r="H83" s="2"/>
      <c r="I83" s="4"/>
      <c r="J83" s="4"/>
      <c r="K83" s="4"/>
      <c r="L83" s="4"/>
      <c r="M83" s="4"/>
      <c r="N83" s="2"/>
    </row>
    <row r="84" spans="1:14" ht="16.5" customHeight="1">
      <c r="A84" s="2">
        <v>22</v>
      </c>
      <c r="B84" s="1" t="s">
        <v>109</v>
      </c>
      <c r="C84" s="4"/>
      <c r="D84" s="4"/>
      <c r="E84" s="4"/>
      <c r="F84" s="4"/>
      <c r="G84" s="4"/>
      <c r="H84" s="2"/>
      <c r="I84" s="4"/>
      <c r="J84" s="4"/>
      <c r="K84" s="4"/>
      <c r="L84" s="4"/>
      <c r="M84" s="4"/>
      <c r="N84" s="2"/>
    </row>
    <row r="85" spans="1:14" ht="16.5" customHeight="1">
      <c r="A85" s="2">
        <v>23</v>
      </c>
      <c r="B85" s="1" t="s">
        <v>110</v>
      </c>
      <c r="C85" s="4"/>
      <c r="D85" s="4"/>
      <c r="E85" s="4"/>
      <c r="F85" s="4"/>
      <c r="G85" s="4"/>
      <c r="H85" s="2"/>
      <c r="I85" s="4"/>
      <c r="J85" s="4"/>
      <c r="K85" s="4"/>
      <c r="L85" s="4"/>
      <c r="M85" s="4"/>
      <c r="N85" s="2"/>
    </row>
    <row r="86" spans="1:14" ht="16.5" customHeight="1">
      <c r="A86" s="2">
        <v>24</v>
      </c>
      <c r="B86" s="1" t="s">
        <v>27</v>
      </c>
      <c r="C86" s="4"/>
      <c r="D86" s="4"/>
      <c r="E86" s="4"/>
      <c r="F86" s="4"/>
      <c r="G86" s="4"/>
      <c r="H86" s="2"/>
      <c r="I86" s="4"/>
      <c r="J86" s="4"/>
      <c r="K86" s="4"/>
      <c r="L86" s="4"/>
      <c r="M86" s="4"/>
      <c r="N86" s="2"/>
    </row>
    <row r="87" spans="1:14" ht="16.5" customHeight="1">
      <c r="A87" s="2">
        <v>25</v>
      </c>
      <c r="B87" s="1" t="s">
        <v>111</v>
      </c>
      <c r="C87" s="4"/>
      <c r="D87" s="4"/>
      <c r="E87" s="4"/>
      <c r="F87" s="4"/>
      <c r="G87" s="4"/>
      <c r="H87" s="2"/>
      <c r="I87" s="4"/>
      <c r="J87" s="4"/>
      <c r="K87" s="4"/>
      <c r="L87" s="4"/>
      <c r="M87" s="4"/>
      <c r="N87" s="2"/>
    </row>
    <row r="88" spans="1:14" ht="16.5" customHeight="1">
      <c r="A88" s="2">
        <v>26</v>
      </c>
      <c r="B88" s="1" t="s">
        <v>112</v>
      </c>
      <c r="C88" s="4"/>
      <c r="D88" s="4"/>
      <c r="E88" s="4"/>
      <c r="F88" s="4"/>
      <c r="G88" s="4"/>
      <c r="H88" s="2"/>
      <c r="I88" s="4"/>
      <c r="J88" s="4"/>
      <c r="K88" s="4"/>
      <c r="L88" s="4"/>
      <c r="M88" s="4"/>
      <c r="N88" s="2"/>
    </row>
    <row r="89" spans="1:14" ht="16.5" customHeight="1">
      <c r="A89" s="2">
        <v>27</v>
      </c>
      <c r="B89" s="1" t="s">
        <v>113</v>
      </c>
      <c r="C89" s="4"/>
      <c r="D89" s="4"/>
      <c r="E89" s="4"/>
      <c r="F89" s="4"/>
      <c r="G89" s="4"/>
      <c r="H89" s="2"/>
      <c r="I89" s="4"/>
      <c r="J89" s="4"/>
      <c r="K89" s="4"/>
      <c r="L89" s="4"/>
      <c r="M89" s="4"/>
      <c r="N89" s="2"/>
    </row>
    <row r="90" spans="1:14" ht="16.5" customHeight="1">
      <c r="A90" s="2">
        <v>28</v>
      </c>
      <c r="B90" s="1" t="s">
        <v>28</v>
      </c>
      <c r="C90" s="4"/>
      <c r="D90" s="4"/>
      <c r="E90" s="4"/>
      <c r="F90" s="4"/>
      <c r="G90" s="4"/>
      <c r="H90" s="2"/>
      <c r="I90" s="4"/>
      <c r="J90" s="4"/>
      <c r="K90" s="4"/>
      <c r="L90" s="4"/>
      <c r="M90" s="4"/>
      <c r="N90" s="2"/>
    </row>
    <row r="91" spans="1:14" ht="16.5" customHeight="1">
      <c r="A91" s="2">
        <v>29</v>
      </c>
      <c r="B91" s="1" t="s">
        <v>29</v>
      </c>
      <c r="C91" s="4"/>
      <c r="D91" s="4"/>
      <c r="E91" s="4"/>
      <c r="F91" s="4"/>
      <c r="G91" s="4"/>
      <c r="H91" s="2"/>
      <c r="I91" s="4"/>
      <c r="J91" s="4"/>
      <c r="K91" s="4"/>
      <c r="L91" s="4"/>
      <c r="M91" s="4"/>
      <c r="N91" s="2"/>
    </row>
    <row r="92" spans="1:14" ht="16.5" customHeight="1">
      <c r="A92" s="2">
        <v>30</v>
      </c>
      <c r="B92" s="1" t="s">
        <v>114</v>
      </c>
      <c r="C92" s="4"/>
      <c r="D92" s="4"/>
      <c r="E92" s="4"/>
      <c r="F92" s="4"/>
      <c r="G92" s="4"/>
      <c r="H92" s="2"/>
      <c r="I92" s="4"/>
      <c r="J92" s="4"/>
      <c r="K92" s="4"/>
      <c r="L92" s="4"/>
      <c r="M92" s="4"/>
      <c r="N92" s="2"/>
    </row>
    <row r="93" spans="1:14" ht="16.5" customHeight="1">
      <c r="A93" s="2">
        <v>31</v>
      </c>
      <c r="B93" s="1" t="s">
        <v>115</v>
      </c>
      <c r="C93" s="4"/>
      <c r="D93" s="4"/>
      <c r="E93" s="4"/>
      <c r="F93" s="4"/>
      <c r="G93" s="4"/>
      <c r="H93" s="2"/>
      <c r="I93" s="4"/>
      <c r="J93" s="4"/>
      <c r="K93" s="4"/>
      <c r="L93" s="4"/>
      <c r="M93" s="4"/>
      <c r="N93" s="2"/>
    </row>
    <row r="94" spans="1:14" ht="16.5" customHeight="1">
      <c r="A94" s="2">
        <v>32</v>
      </c>
      <c r="B94" s="1" t="s">
        <v>116</v>
      </c>
      <c r="C94" s="4"/>
      <c r="D94" s="4"/>
      <c r="E94" s="4"/>
      <c r="F94" s="4"/>
      <c r="G94" s="4"/>
      <c r="H94" s="2"/>
      <c r="I94" s="4"/>
      <c r="J94" s="4"/>
      <c r="K94" s="4"/>
      <c r="L94" s="4"/>
      <c r="M94" s="4"/>
      <c r="N94" s="2"/>
    </row>
    <row r="95" spans="1:14" ht="16.5" customHeight="1">
      <c r="A95" s="2">
        <v>33</v>
      </c>
      <c r="B95" s="1" t="s">
        <v>11</v>
      </c>
      <c r="C95" s="4"/>
      <c r="D95" s="4"/>
      <c r="E95" s="4"/>
      <c r="F95" s="4"/>
      <c r="G95" s="4"/>
      <c r="H95" s="2"/>
      <c r="I95" s="4"/>
      <c r="J95" s="4"/>
      <c r="K95" s="4"/>
      <c r="L95" s="4"/>
      <c r="M95" s="4"/>
      <c r="N95" s="2"/>
    </row>
    <row r="96" spans="1:14" ht="16.5" customHeight="1">
      <c r="A96" s="2">
        <v>34</v>
      </c>
      <c r="B96" s="1" t="s">
        <v>117</v>
      </c>
      <c r="C96" s="4"/>
      <c r="D96" s="4"/>
      <c r="E96" s="4"/>
      <c r="F96" s="4"/>
      <c r="G96" s="4"/>
      <c r="H96" s="2"/>
      <c r="I96" s="4"/>
      <c r="J96" s="4"/>
      <c r="K96" s="4"/>
      <c r="L96" s="4"/>
      <c r="M96" s="4"/>
      <c r="N96" s="2"/>
    </row>
    <row r="97" spans="1:14" ht="16.5" customHeight="1">
      <c r="A97" s="2">
        <v>35</v>
      </c>
      <c r="B97" s="1" t="s">
        <v>118</v>
      </c>
      <c r="C97" s="4"/>
      <c r="D97" s="4"/>
      <c r="E97" s="4"/>
      <c r="F97" s="4"/>
      <c r="G97" s="4"/>
      <c r="H97" s="2"/>
      <c r="I97" s="4"/>
      <c r="J97" s="4"/>
      <c r="K97" s="4"/>
      <c r="L97" s="4"/>
      <c r="M97" s="4"/>
      <c r="N97" s="2"/>
    </row>
    <row r="98" spans="1:14" ht="16.5" customHeight="1">
      <c r="A98" s="2">
        <v>36</v>
      </c>
      <c r="B98" s="1" t="s">
        <v>119</v>
      </c>
      <c r="C98" s="4"/>
      <c r="D98" s="4"/>
      <c r="E98" s="4"/>
      <c r="F98" s="4"/>
      <c r="G98" s="4"/>
      <c r="H98" s="2"/>
      <c r="I98" s="4"/>
      <c r="J98" s="4"/>
      <c r="K98" s="4"/>
      <c r="L98" s="4"/>
      <c r="M98" s="4"/>
      <c r="N98" s="2"/>
    </row>
    <row r="99" spans="1:14" ht="16.5" customHeight="1">
      <c r="A99" s="2">
        <v>37</v>
      </c>
      <c r="B99" s="1" t="s">
        <v>120</v>
      </c>
      <c r="C99" s="4"/>
      <c r="D99" s="4"/>
      <c r="E99" s="4"/>
      <c r="F99" s="4"/>
      <c r="G99" s="4"/>
      <c r="H99" s="2"/>
      <c r="I99" s="4"/>
      <c r="J99" s="4"/>
      <c r="K99" s="4"/>
      <c r="L99" s="4"/>
      <c r="M99" s="4"/>
      <c r="N99" s="2"/>
    </row>
    <row r="100" spans="1:14" ht="16.5" customHeight="1">
      <c r="A100" s="2">
        <v>38</v>
      </c>
      <c r="B100" s="1" t="s">
        <v>121</v>
      </c>
      <c r="C100" s="4"/>
      <c r="D100" s="4"/>
      <c r="E100" s="4"/>
      <c r="F100" s="4"/>
      <c r="G100" s="4"/>
      <c r="H100" s="2"/>
      <c r="I100" s="4"/>
      <c r="J100" s="4"/>
      <c r="K100" s="4"/>
      <c r="L100" s="4"/>
      <c r="M100" s="4"/>
      <c r="N100" s="2"/>
    </row>
    <row r="101" spans="1:14" ht="16.5" customHeight="1">
      <c r="A101" s="2">
        <v>39</v>
      </c>
      <c r="B101" s="1" t="s">
        <v>122</v>
      </c>
      <c r="C101" s="4"/>
      <c r="D101" s="4"/>
      <c r="E101" s="4"/>
      <c r="F101" s="4"/>
      <c r="G101" s="4"/>
      <c r="H101" s="2"/>
      <c r="I101" s="4"/>
      <c r="J101" s="4"/>
      <c r="K101" s="4"/>
      <c r="L101" s="4"/>
      <c r="M101" s="4"/>
      <c r="N101" s="2"/>
    </row>
    <row r="102" spans="1:14" ht="16.5" customHeight="1">
      <c r="A102" s="2">
        <v>40</v>
      </c>
      <c r="B102" s="1" t="s">
        <v>123</v>
      </c>
      <c r="C102" s="4"/>
      <c r="D102" s="4"/>
      <c r="E102" s="4"/>
      <c r="F102" s="4"/>
      <c r="G102" s="4"/>
      <c r="H102" s="2"/>
      <c r="I102" s="4"/>
      <c r="J102" s="4"/>
      <c r="K102" s="4"/>
      <c r="L102" s="4"/>
      <c r="M102" s="4"/>
      <c r="N102" s="2"/>
    </row>
    <row r="103" spans="1:14" ht="16.5" customHeight="1">
      <c r="A103" s="2">
        <v>41</v>
      </c>
      <c r="B103" s="1" t="s">
        <v>124</v>
      </c>
      <c r="C103" s="4"/>
      <c r="D103" s="4"/>
      <c r="E103" s="4"/>
      <c r="F103" s="4"/>
      <c r="G103" s="4"/>
      <c r="H103" s="2"/>
      <c r="I103" s="4"/>
      <c r="J103" s="4"/>
      <c r="K103" s="4"/>
      <c r="L103" s="4"/>
      <c r="M103" s="4"/>
      <c r="N103" s="2"/>
    </row>
    <row r="104" spans="1:14" ht="16.5" customHeight="1">
      <c r="A104" s="2">
        <v>42</v>
      </c>
      <c r="B104" s="1" t="s">
        <v>125</v>
      </c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6.5" customHeight="1">
      <c r="A105" s="2">
        <v>43</v>
      </c>
      <c r="B105" s="1" t="s">
        <v>32</v>
      </c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6.5" customHeight="1">
      <c r="A106" s="2">
        <v>44</v>
      </c>
      <c r="B106" s="1" t="s">
        <v>126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6.5" customHeight="1">
      <c r="A107" s="2">
        <v>45</v>
      </c>
      <c r="B107" s="1" t="s">
        <v>127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6.5" customHeight="1">
      <c r="A108" s="2">
        <v>46</v>
      </c>
      <c r="B108" s="1" t="s">
        <v>31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6.5" customHeight="1">
      <c r="A109" s="2">
        <v>47</v>
      </c>
      <c r="B109" s="1" t="s">
        <v>128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6.5" customHeight="1">
      <c r="A110" s="2">
        <v>48</v>
      </c>
      <c r="B110" s="1" t="s">
        <v>129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6.5" customHeight="1">
      <c r="A111" s="2">
        <v>49</v>
      </c>
      <c r="B111" s="1" t="s">
        <v>33</v>
      </c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ht="16.5" customHeight="1">
      <c r="A112" s="2">
        <v>50</v>
      </c>
      <c r="B112" s="1" t="s">
        <v>130</v>
      </c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ht="16.5" customHeight="1">
      <c r="A113" s="2">
        <v>51</v>
      </c>
      <c r="B113" s="1" t="s">
        <v>34</v>
      </c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ht="16.5" customHeight="1">
      <c r="A114" s="2">
        <v>52</v>
      </c>
      <c r="B114" s="1" t="s">
        <v>131</v>
      </c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ht="16.5" customHeight="1">
      <c r="A115" s="2">
        <v>53</v>
      </c>
      <c r="B115" s="1" t="s">
        <v>132</v>
      </c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6.5" customHeight="1">
      <c r="A116" s="2">
        <v>54</v>
      </c>
      <c r="B116" s="1" t="s">
        <v>15</v>
      </c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ht="16.5" customHeight="1">
      <c r="A117" s="2">
        <v>55</v>
      </c>
      <c r="B117" s="1" t="s">
        <v>133</v>
      </c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ht="16.5" customHeight="1">
      <c r="A118" s="2">
        <v>56</v>
      </c>
      <c r="B118" s="1" t="s">
        <v>134</v>
      </c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ht="16.5" customHeight="1">
      <c r="A119" s="2">
        <v>57</v>
      </c>
      <c r="B119" s="1" t="s">
        <v>135</v>
      </c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ht="16.5" customHeight="1">
      <c r="A120" s="2">
        <v>58</v>
      </c>
      <c r="B120" s="1" t="s">
        <v>136</v>
      </c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ht="16.5" customHeight="1">
      <c r="A121" s="2">
        <v>59</v>
      </c>
      <c r="B121" s="1" t="s">
        <v>94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ht="16.5" customHeight="1">
      <c r="A122" s="2">
        <v>60</v>
      </c>
      <c r="B122" s="1" t="s">
        <v>137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ht="16.5" customHeight="1">
      <c r="A123" s="2">
        <v>61</v>
      </c>
      <c r="B123" s="1" t="s">
        <v>138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ht="16.5" customHeight="1">
      <c r="A124" s="2">
        <v>62</v>
      </c>
      <c r="B124" s="1" t="s">
        <v>139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ht="16.5" customHeight="1">
      <c r="A125" s="2">
        <v>63</v>
      </c>
      <c r="B125" s="1" t="s">
        <v>36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ht="16.5" customHeight="1">
      <c r="A126" s="2">
        <v>64</v>
      </c>
      <c r="B126" s="1" t="s">
        <v>140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ht="16.5" customHeight="1">
      <c r="A127" s="2">
        <v>65</v>
      </c>
      <c r="B127" s="1" t="s">
        <v>95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ht="16.5" customHeight="1">
      <c r="A128" s="2">
        <v>66</v>
      </c>
      <c r="B128" s="1" t="s">
        <v>141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ht="16.5" customHeight="1">
      <c r="A129" s="2">
        <v>67</v>
      </c>
      <c r="B129" s="1" t="s">
        <v>142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ht="16.5" customHeight="1">
      <c r="A130" s="2">
        <v>68</v>
      </c>
      <c r="B130" s="1" t="s">
        <v>143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ht="16.5" customHeight="1">
      <c r="A131" s="2">
        <v>69</v>
      </c>
      <c r="B131" s="1" t="s">
        <v>37</v>
      </c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ht="16.5" customHeight="1">
      <c r="A132" s="2">
        <v>70</v>
      </c>
      <c r="B132" s="1" t="s">
        <v>144</v>
      </c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ht="16.5" customHeight="1">
      <c r="A133" s="2">
        <v>71</v>
      </c>
      <c r="B133" s="1" t="s">
        <v>145</v>
      </c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ht="16.5" customHeight="1">
      <c r="A134" s="2">
        <v>72</v>
      </c>
      <c r="B134" s="1" t="s">
        <v>146</v>
      </c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ht="16.5" customHeight="1">
      <c r="A135" s="2">
        <v>73</v>
      </c>
      <c r="B135" s="1" t="s">
        <v>147</v>
      </c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ht="16.5" customHeight="1">
      <c r="A136" s="2">
        <v>74</v>
      </c>
      <c r="B136" s="1" t="s">
        <v>148</v>
      </c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ht="16.5" customHeight="1">
      <c r="A137" s="2">
        <v>75</v>
      </c>
      <c r="B137" s="1" t="s">
        <v>149</v>
      </c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ht="16.5" customHeight="1">
      <c r="A138" s="2">
        <v>76</v>
      </c>
      <c r="B138" s="1" t="s">
        <v>150</v>
      </c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ht="16.5" customHeight="1">
      <c r="A139" s="2">
        <v>77</v>
      </c>
      <c r="B139" s="1" t="s">
        <v>151</v>
      </c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ht="16.5" customHeight="1">
      <c r="A140" s="2">
        <v>78</v>
      </c>
      <c r="B140" s="1" t="s">
        <v>152</v>
      </c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ht="16.5" customHeight="1">
      <c r="A141" s="2">
        <v>79</v>
      </c>
      <c r="B141" s="1" t="s">
        <v>153</v>
      </c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ht="16.5" customHeight="1">
      <c r="A142" s="2">
        <v>80</v>
      </c>
      <c r="B142" s="1" t="s">
        <v>154</v>
      </c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ht="16.5" customHeight="1">
      <c r="A143" s="2">
        <v>81</v>
      </c>
      <c r="B143" s="1" t="s">
        <v>38</v>
      </c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ht="16.5" customHeight="1">
      <c r="A144" s="2">
        <v>82</v>
      </c>
      <c r="B144" s="1" t="s">
        <v>155</v>
      </c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ht="16.5" customHeight="1">
      <c r="A145" s="2">
        <v>83</v>
      </c>
      <c r="B145" s="1" t="s">
        <v>156</v>
      </c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ht="16.5" customHeight="1">
      <c r="A146" s="2">
        <v>84</v>
      </c>
      <c r="B146" s="1" t="s">
        <v>93</v>
      </c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6.5" customHeight="1">
      <c r="A147" s="2">
        <v>85</v>
      </c>
      <c r="B147" s="1" t="s">
        <v>157</v>
      </c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6.5" customHeight="1">
      <c r="A148" s="2">
        <v>86</v>
      </c>
      <c r="B148" s="1" t="s">
        <v>158</v>
      </c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6.5" customHeight="1">
      <c r="A149" s="2">
        <v>87</v>
      </c>
      <c r="B149" s="1" t="s">
        <v>159</v>
      </c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6.5" customHeight="1">
      <c r="A150" s="2">
        <v>88</v>
      </c>
      <c r="B150" s="1" t="s">
        <v>160</v>
      </c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6.5" customHeight="1">
      <c r="A151" s="2">
        <v>89</v>
      </c>
      <c r="B151" s="1" t="s">
        <v>161</v>
      </c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6.5" customHeight="1">
      <c r="A152" s="2">
        <v>90</v>
      </c>
      <c r="B152" s="1" t="s">
        <v>162</v>
      </c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6.5" customHeight="1">
      <c r="A153" s="2">
        <v>91</v>
      </c>
      <c r="B153" s="1" t="s">
        <v>163</v>
      </c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6.5" customHeight="1">
      <c r="A154" s="2">
        <v>92</v>
      </c>
      <c r="B154" s="1" t="s">
        <v>164</v>
      </c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</sheetData>
  <mergeCells count="6">
    <mergeCell ref="A3:A4"/>
    <mergeCell ref="C3:G3"/>
    <mergeCell ref="I3:M3"/>
    <mergeCell ref="H3:H4"/>
    <mergeCell ref="N3:N4"/>
    <mergeCell ref="B3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ADF11-1249-497D-B7A3-1F782F0B2647}">
  <sheetPr codeName="Trang_tính7"/>
  <dimension ref="A1:S48"/>
  <sheetViews>
    <sheetView showZeros="0" workbookViewId="0">
      <selection activeCell="S1" sqref="S1"/>
    </sheetView>
  </sheetViews>
  <sheetFormatPr defaultRowHeight="15"/>
  <cols>
    <col min="1" max="1" width="5.85546875" customWidth="1"/>
    <col min="2" max="2" width="28.7109375" customWidth="1"/>
    <col min="3" max="3" width="11.42578125" customWidth="1"/>
    <col min="4" max="15" width="7" customWidth="1"/>
    <col min="16" max="19" width="7" style="9" customWidth="1"/>
  </cols>
  <sheetData>
    <row r="1" spans="1:19">
      <c r="S1" s="29" t="s">
        <v>180</v>
      </c>
    </row>
    <row r="2" spans="1:19" s="8" customFormat="1" ht="16.899999999999999" customHeight="1">
      <c r="A2" s="41" t="s">
        <v>179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s="8" customFormat="1" ht="16.899999999999999" customHeight="1">
      <c r="A3" s="42" t="s">
        <v>178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s="8" customFormat="1" ht="9" customHeight="1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s="8" customFormat="1" ht="22.9" customHeight="1">
      <c r="A5" s="36" t="s">
        <v>3</v>
      </c>
      <c r="B5" s="36" t="s">
        <v>39</v>
      </c>
      <c r="C5" s="36" t="s">
        <v>166</v>
      </c>
      <c r="D5" s="36" t="s">
        <v>0</v>
      </c>
      <c r="E5" s="36"/>
      <c r="F5" s="36"/>
      <c r="G5" s="36"/>
      <c r="H5" s="36" t="s">
        <v>1</v>
      </c>
      <c r="I5" s="36"/>
      <c r="J5" s="36"/>
      <c r="K5" s="36"/>
      <c r="L5" s="36" t="s">
        <v>2</v>
      </c>
      <c r="M5" s="36"/>
      <c r="N5" s="36"/>
      <c r="O5" s="36"/>
      <c r="P5" s="36" t="s">
        <v>43</v>
      </c>
      <c r="Q5" s="36"/>
      <c r="R5" s="36"/>
      <c r="S5" s="36"/>
    </row>
    <row r="6" spans="1:19" s="8" customFormat="1" ht="42" customHeight="1">
      <c r="A6" s="43"/>
      <c r="B6" s="43"/>
      <c r="C6" s="43"/>
      <c r="D6" s="10" t="s">
        <v>167</v>
      </c>
      <c r="E6" s="10" t="s">
        <v>168</v>
      </c>
      <c r="F6" s="10" t="s">
        <v>169</v>
      </c>
      <c r="G6" s="10" t="s">
        <v>170</v>
      </c>
      <c r="H6" s="10" t="s">
        <v>167</v>
      </c>
      <c r="I6" s="10" t="s">
        <v>168</v>
      </c>
      <c r="J6" s="10" t="s">
        <v>169</v>
      </c>
      <c r="K6" s="10" t="s">
        <v>170</v>
      </c>
      <c r="L6" s="10" t="s">
        <v>167</v>
      </c>
      <c r="M6" s="10" t="s">
        <v>168</v>
      </c>
      <c r="N6" s="10" t="s">
        <v>169</v>
      </c>
      <c r="O6" s="10" t="s">
        <v>170</v>
      </c>
      <c r="P6" s="3" t="s">
        <v>167</v>
      </c>
      <c r="Q6" s="3" t="s">
        <v>168</v>
      </c>
      <c r="R6" s="3" t="s">
        <v>169</v>
      </c>
      <c r="S6" s="3" t="s">
        <v>170</v>
      </c>
    </row>
    <row r="7" spans="1:19" s="11" customFormat="1" ht="18.75" customHeight="1">
      <c r="A7" s="7">
        <f>SUBTOTAL(3,$B$6:B7)</f>
        <v>1</v>
      </c>
      <c r="B7" s="1" t="s">
        <v>18</v>
      </c>
      <c r="C7" s="23">
        <f t="shared" ref="C7:C47" si="0">SUM(D7:O7)</f>
        <v>4</v>
      </c>
      <c r="D7" s="7">
        <v>0</v>
      </c>
      <c r="E7" s="7">
        <v>1</v>
      </c>
      <c r="F7" s="7">
        <v>1</v>
      </c>
      <c r="G7" s="7">
        <v>0</v>
      </c>
      <c r="H7" s="7">
        <v>1</v>
      </c>
      <c r="I7" s="7">
        <v>0</v>
      </c>
      <c r="J7" s="7">
        <v>0</v>
      </c>
      <c r="K7" s="7">
        <v>0</v>
      </c>
      <c r="L7" s="7">
        <v>1</v>
      </c>
      <c r="M7" s="7">
        <v>0</v>
      </c>
      <c r="N7" s="7">
        <v>0</v>
      </c>
      <c r="O7" s="7">
        <v>0</v>
      </c>
      <c r="P7" s="7">
        <f t="shared" ref="P7:P47" si="1">D7+H7+L7</f>
        <v>2</v>
      </c>
      <c r="Q7" s="7">
        <f t="shared" ref="Q7:Q47" si="2">E7+I7+M7</f>
        <v>1</v>
      </c>
      <c r="R7" s="7">
        <f t="shared" ref="R7:R47" si="3">F7+J7+N7</f>
        <v>1</v>
      </c>
      <c r="S7" s="7">
        <f t="shared" ref="S7:S47" si="4">G7+K7+O7</f>
        <v>0</v>
      </c>
    </row>
    <row r="8" spans="1:19" s="11" customFormat="1" ht="18.75" customHeight="1">
      <c r="A8" s="24">
        <f>SUBTOTAL(3,$B$6:B8)</f>
        <v>2</v>
      </c>
      <c r="B8" s="25" t="s">
        <v>8</v>
      </c>
      <c r="C8" s="23">
        <f t="shared" si="0"/>
        <v>4</v>
      </c>
      <c r="D8" s="7">
        <v>1</v>
      </c>
      <c r="E8" s="7">
        <v>1</v>
      </c>
      <c r="F8" s="7">
        <v>0</v>
      </c>
      <c r="G8" s="7">
        <v>0</v>
      </c>
      <c r="H8" s="7">
        <v>1</v>
      </c>
      <c r="I8" s="7">
        <v>0</v>
      </c>
      <c r="J8" s="7">
        <v>0</v>
      </c>
      <c r="K8" s="7">
        <v>0</v>
      </c>
      <c r="L8" s="7">
        <v>1</v>
      </c>
      <c r="M8" s="7">
        <v>0</v>
      </c>
      <c r="N8" s="7">
        <v>0</v>
      </c>
      <c r="O8" s="7">
        <v>0</v>
      </c>
      <c r="P8" s="7">
        <f t="shared" si="1"/>
        <v>3</v>
      </c>
      <c r="Q8" s="7">
        <f t="shared" si="2"/>
        <v>1</v>
      </c>
      <c r="R8" s="7">
        <f t="shared" si="3"/>
        <v>0</v>
      </c>
      <c r="S8" s="7">
        <f t="shared" si="4"/>
        <v>0</v>
      </c>
    </row>
    <row r="9" spans="1:19" s="11" customFormat="1" ht="18.75" customHeight="1">
      <c r="A9" s="7">
        <f>SUBTOTAL(3,$B$6:B9)</f>
        <v>3</v>
      </c>
      <c r="B9" s="1" t="s">
        <v>21</v>
      </c>
      <c r="C9" s="23">
        <f t="shared" si="0"/>
        <v>12</v>
      </c>
      <c r="D9" s="7">
        <v>1</v>
      </c>
      <c r="E9" s="7">
        <v>10</v>
      </c>
      <c r="F9" s="7">
        <v>0</v>
      </c>
      <c r="G9" s="7">
        <v>0</v>
      </c>
      <c r="H9" s="7">
        <v>1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f t="shared" si="1"/>
        <v>2</v>
      </c>
      <c r="Q9" s="7">
        <f t="shared" si="2"/>
        <v>10</v>
      </c>
      <c r="R9" s="7">
        <f t="shared" si="3"/>
        <v>0</v>
      </c>
      <c r="S9" s="7">
        <f t="shared" si="4"/>
        <v>0</v>
      </c>
    </row>
    <row r="10" spans="1:19" s="11" customFormat="1" ht="18.75" customHeight="1">
      <c r="A10" s="7">
        <f>SUBTOTAL(3,$B$6:B10)</f>
        <v>4</v>
      </c>
      <c r="B10" s="1" t="s">
        <v>172</v>
      </c>
      <c r="C10" s="23">
        <f t="shared" si="0"/>
        <v>3</v>
      </c>
      <c r="D10" s="7">
        <v>1</v>
      </c>
      <c r="E10" s="7">
        <v>0</v>
      </c>
      <c r="F10" s="7">
        <v>0</v>
      </c>
      <c r="G10" s="7">
        <v>0</v>
      </c>
      <c r="H10" s="7">
        <v>1</v>
      </c>
      <c r="I10" s="7">
        <v>0</v>
      </c>
      <c r="J10" s="7">
        <v>0</v>
      </c>
      <c r="K10" s="7">
        <v>0</v>
      </c>
      <c r="L10" s="7">
        <v>1</v>
      </c>
      <c r="M10" s="7">
        <v>0</v>
      </c>
      <c r="N10" s="7">
        <v>0</v>
      </c>
      <c r="O10" s="7">
        <v>0</v>
      </c>
      <c r="P10" s="7">
        <f t="shared" si="1"/>
        <v>3</v>
      </c>
      <c r="Q10" s="7">
        <f t="shared" si="2"/>
        <v>0</v>
      </c>
      <c r="R10" s="7">
        <f t="shared" si="3"/>
        <v>0</v>
      </c>
      <c r="S10" s="7">
        <f t="shared" si="4"/>
        <v>0</v>
      </c>
    </row>
    <row r="11" spans="1:19" s="11" customFormat="1" ht="18.75" customHeight="1">
      <c r="A11" s="7">
        <f>SUBTOTAL(3,$B$6:B11)</f>
        <v>5</v>
      </c>
      <c r="B11" s="1" t="s">
        <v>98</v>
      </c>
      <c r="C11" s="23">
        <f t="shared" si="0"/>
        <v>8</v>
      </c>
      <c r="D11" s="7">
        <v>0</v>
      </c>
      <c r="E11" s="7">
        <v>2</v>
      </c>
      <c r="F11" s="7">
        <v>1</v>
      </c>
      <c r="G11" s="7">
        <v>0</v>
      </c>
      <c r="H11" s="7">
        <v>1</v>
      </c>
      <c r="I11" s="7">
        <v>3</v>
      </c>
      <c r="J11" s="7">
        <v>0</v>
      </c>
      <c r="K11" s="7">
        <v>0</v>
      </c>
      <c r="L11" s="7">
        <v>1</v>
      </c>
      <c r="M11" s="7">
        <v>0</v>
      </c>
      <c r="N11" s="7">
        <v>0</v>
      </c>
      <c r="O11" s="7">
        <v>0</v>
      </c>
      <c r="P11" s="7">
        <f t="shared" si="1"/>
        <v>2</v>
      </c>
      <c r="Q11" s="7">
        <f t="shared" si="2"/>
        <v>5</v>
      </c>
      <c r="R11" s="7">
        <f t="shared" si="3"/>
        <v>1</v>
      </c>
      <c r="S11" s="7">
        <f t="shared" si="4"/>
        <v>0</v>
      </c>
    </row>
    <row r="12" spans="1:19" s="11" customFormat="1" ht="18.75" customHeight="1">
      <c r="A12" s="7">
        <f>SUBTOTAL(3,$B$6:B12)</f>
        <v>6</v>
      </c>
      <c r="B12" s="1" t="s">
        <v>22</v>
      </c>
      <c r="C12" s="23">
        <f t="shared" si="0"/>
        <v>11</v>
      </c>
      <c r="D12" s="7">
        <v>1</v>
      </c>
      <c r="E12" s="7">
        <v>8</v>
      </c>
      <c r="F12" s="7">
        <v>2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f t="shared" si="1"/>
        <v>1</v>
      </c>
      <c r="Q12" s="7">
        <f t="shared" si="2"/>
        <v>8</v>
      </c>
      <c r="R12" s="7">
        <f t="shared" si="3"/>
        <v>2</v>
      </c>
      <c r="S12" s="7">
        <f t="shared" si="4"/>
        <v>0</v>
      </c>
    </row>
    <row r="13" spans="1:19" s="11" customFormat="1" ht="18.75" customHeight="1">
      <c r="A13" s="7">
        <f>SUBTOTAL(3,$B$6:B13)</f>
        <v>7</v>
      </c>
      <c r="B13" s="1" t="s">
        <v>23</v>
      </c>
      <c r="C13" s="23">
        <f t="shared" si="0"/>
        <v>1</v>
      </c>
      <c r="D13" s="7">
        <v>1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f t="shared" si="1"/>
        <v>1</v>
      </c>
      <c r="Q13" s="7">
        <f t="shared" si="2"/>
        <v>0</v>
      </c>
      <c r="R13" s="7">
        <f t="shared" si="3"/>
        <v>0</v>
      </c>
      <c r="S13" s="7">
        <f t="shared" si="4"/>
        <v>0</v>
      </c>
    </row>
    <row r="14" spans="1:19" s="11" customFormat="1" ht="18.75" customHeight="1">
      <c r="A14" s="7">
        <f>SUBTOTAL(3,$B$6:B14)</f>
        <v>8</v>
      </c>
      <c r="B14" s="1" t="s">
        <v>100</v>
      </c>
      <c r="C14" s="23">
        <f t="shared" si="0"/>
        <v>13</v>
      </c>
      <c r="D14" s="7">
        <v>0</v>
      </c>
      <c r="E14" s="7">
        <v>10</v>
      </c>
      <c r="F14" s="7">
        <v>0</v>
      </c>
      <c r="G14" s="7">
        <v>0</v>
      </c>
      <c r="H14" s="7">
        <v>1</v>
      </c>
      <c r="I14" s="7">
        <v>0</v>
      </c>
      <c r="J14" s="7">
        <v>1</v>
      </c>
      <c r="K14" s="7">
        <v>0</v>
      </c>
      <c r="L14" s="7">
        <v>1</v>
      </c>
      <c r="M14" s="7">
        <v>0</v>
      </c>
      <c r="N14" s="7">
        <v>0</v>
      </c>
      <c r="O14" s="7">
        <v>0</v>
      </c>
      <c r="P14" s="7">
        <f t="shared" si="1"/>
        <v>2</v>
      </c>
      <c r="Q14" s="7">
        <f t="shared" si="2"/>
        <v>10</v>
      </c>
      <c r="R14" s="7">
        <f t="shared" si="3"/>
        <v>1</v>
      </c>
      <c r="S14" s="7">
        <f t="shared" si="4"/>
        <v>0</v>
      </c>
    </row>
    <row r="15" spans="1:19" s="11" customFormat="1" ht="18.75" customHeight="1">
      <c r="A15" s="7">
        <f>SUBTOTAL(3,$B$6:B15)</f>
        <v>9</v>
      </c>
      <c r="B15" s="1" t="s">
        <v>24</v>
      </c>
      <c r="C15" s="23">
        <f t="shared" si="0"/>
        <v>3</v>
      </c>
      <c r="D15" s="7">
        <v>0</v>
      </c>
      <c r="E15" s="7">
        <v>1</v>
      </c>
      <c r="F15" s="7">
        <v>1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f t="shared" si="1"/>
        <v>0</v>
      </c>
      <c r="Q15" s="7">
        <f t="shared" si="2"/>
        <v>1</v>
      </c>
      <c r="R15" s="7">
        <f t="shared" si="3"/>
        <v>2</v>
      </c>
      <c r="S15" s="7">
        <f t="shared" si="4"/>
        <v>0</v>
      </c>
    </row>
    <row r="16" spans="1:19" s="11" customFormat="1" ht="18.75" customHeight="1">
      <c r="A16" s="7">
        <f>SUBTOTAL(3,$B$6:B16)</f>
        <v>10</v>
      </c>
      <c r="B16" s="1" t="s">
        <v>25</v>
      </c>
      <c r="C16" s="23">
        <f t="shared" si="0"/>
        <v>1</v>
      </c>
      <c r="D16" s="7">
        <v>1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f t="shared" si="1"/>
        <v>1</v>
      </c>
      <c r="Q16" s="7">
        <f t="shared" si="2"/>
        <v>0</v>
      </c>
      <c r="R16" s="7">
        <f t="shared" si="3"/>
        <v>0</v>
      </c>
      <c r="S16" s="7">
        <f t="shared" si="4"/>
        <v>0</v>
      </c>
    </row>
    <row r="17" spans="1:19" s="11" customFormat="1" ht="18.75" customHeight="1">
      <c r="A17" s="7">
        <f>SUBTOTAL(3,$B$6:B17)</f>
        <v>11</v>
      </c>
      <c r="B17" s="1" t="s">
        <v>101</v>
      </c>
      <c r="C17" s="23">
        <f t="shared" si="0"/>
        <v>6</v>
      </c>
      <c r="D17" s="7">
        <v>0</v>
      </c>
      <c r="E17" s="7">
        <v>2</v>
      </c>
      <c r="F17" s="7">
        <v>2</v>
      </c>
      <c r="G17" s="7">
        <v>0</v>
      </c>
      <c r="H17" s="7">
        <v>1</v>
      </c>
      <c r="I17" s="7">
        <v>0</v>
      </c>
      <c r="J17" s="7">
        <v>0</v>
      </c>
      <c r="K17" s="7">
        <v>0</v>
      </c>
      <c r="L17" s="7">
        <v>1</v>
      </c>
      <c r="M17" s="7">
        <v>0</v>
      </c>
      <c r="N17" s="7">
        <v>0</v>
      </c>
      <c r="O17" s="7">
        <v>0</v>
      </c>
      <c r="P17" s="7">
        <f t="shared" si="1"/>
        <v>2</v>
      </c>
      <c r="Q17" s="7">
        <f t="shared" si="2"/>
        <v>2</v>
      </c>
      <c r="R17" s="7">
        <f t="shared" si="3"/>
        <v>2</v>
      </c>
      <c r="S17" s="7">
        <f t="shared" si="4"/>
        <v>0</v>
      </c>
    </row>
    <row r="18" spans="1:19" s="11" customFormat="1" ht="18.75" customHeight="1">
      <c r="A18" s="7">
        <f>SUBTOTAL(3,$B$6:B18)</f>
        <v>12</v>
      </c>
      <c r="B18" s="1" t="s">
        <v>102</v>
      </c>
      <c r="C18" s="23">
        <f t="shared" si="0"/>
        <v>2</v>
      </c>
      <c r="D18" s="7">
        <v>0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1</v>
      </c>
      <c r="M18" s="7">
        <v>0</v>
      </c>
      <c r="N18" s="7">
        <v>0</v>
      </c>
      <c r="O18" s="7">
        <v>0</v>
      </c>
      <c r="P18" s="7">
        <f t="shared" si="1"/>
        <v>1</v>
      </c>
      <c r="Q18" s="7">
        <f t="shared" si="2"/>
        <v>1</v>
      </c>
      <c r="R18" s="7">
        <f t="shared" si="3"/>
        <v>0</v>
      </c>
      <c r="S18" s="7">
        <f t="shared" si="4"/>
        <v>0</v>
      </c>
    </row>
    <row r="19" spans="1:19" s="11" customFormat="1" ht="18.75" customHeight="1">
      <c r="A19" s="7">
        <f>SUBTOTAL(3,$B$6:B19)</f>
        <v>13</v>
      </c>
      <c r="B19" s="1" t="s">
        <v>103</v>
      </c>
      <c r="C19" s="23">
        <f t="shared" si="0"/>
        <v>2</v>
      </c>
      <c r="D19" s="7">
        <v>0</v>
      </c>
      <c r="E19" s="7">
        <v>1</v>
      </c>
      <c r="F19" s="7">
        <v>0</v>
      </c>
      <c r="G19" s="7">
        <v>0</v>
      </c>
      <c r="H19" s="7">
        <v>1</v>
      </c>
      <c r="I19" s="7">
        <v>0</v>
      </c>
      <c r="J19" s="7">
        <v>0</v>
      </c>
      <c r="K19" s="7">
        <v>0</v>
      </c>
      <c r="L19" s="7"/>
      <c r="M19" s="7">
        <v>0</v>
      </c>
      <c r="N19" s="7">
        <v>0</v>
      </c>
      <c r="O19" s="7">
        <v>0</v>
      </c>
      <c r="P19" s="7">
        <f t="shared" si="1"/>
        <v>1</v>
      </c>
      <c r="Q19" s="7">
        <f t="shared" si="2"/>
        <v>1</v>
      </c>
      <c r="R19" s="7">
        <f t="shared" si="3"/>
        <v>0</v>
      </c>
      <c r="S19" s="7">
        <f t="shared" si="4"/>
        <v>0</v>
      </c>
    </row>
    <row r="20" spans="1:19" s="11" customFormat="1" ht="18.75" customHeight="1">
      <c r="A20" s="7">
        <f>SUBTOTAL(3,$B$6:B20)</f>
        <v>14</v>
      </c>
      <c r="B20" s="1" t="s">
        <v>106</v>
      </c>
      <c r="C20" s="23">
        <f t="shared" si="0"/>
        <v>2</v>
      </c>
      <c r="D20" s="7">
        <v>0</v>
      </c>
      <c r="E20" s="7">
        <v>0</v>
      </c>
      <c r="F20" s="7">
        <v>1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1</v>
      </c>
      <c r="N20" s="7">
        <v>0</v>
      </c>
      <c r="O20" s="7">
        <v>0</v>
      </c>
      <c r="P20" s="7">
        <f t="shared" si="1"/>
        <v>0</v>
      </c>
      <c r="Q20" s="7">
        <f t="shared" si="2"/>
        <v>1</v>
      </c>
      <c r="R20" s="7">
        <f t="shared" si="3"/>
        <v>1</v>
      </c>
      <c r="S20" s="7">
        <f t="shared" si="4"/>
        <v>0</v>
      </c>
    </row>
    <row r="21" spans="1:19" s="11" customFormat="1" ht="18.75" customHeight="1">
      <c r="A21" s="7">
        <f>SUBTOTAL(3,$B$6:B21)</f>
        <v>15</v>
      </c>
      <c r="B21" s="1" t="s">
        <v>109</v>
      </c>
      <c r="C21" s="23">
        <f t="shared" si="0"/>
        <v>2</v>
      </c>
      <c r="D21" s="7">
        <v>0</v>
      </c>
      <c r="E21" s="7">
        <v>0</v>
      </c>
      <c r="F21" s="7">
        <v>1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1</v>
      </c>
      <c r="M21" s="7">
        <v>0</v>
      </c>
      <c r="N21" s="7">
        <v>0</v>
      </c>
      <c r="O21" s="7">
        <v>0</v>
      </c>
      <c r="P21" s="7">
        <f t="shared" si="1"/>
        <v>1</v>
      </c>
      <c r="Q21" s="7">
        <f t="shared" si="2"/>
        <v>0</v>
      </c>
      <c r="R21" s="7">
        <f t="shared" si="3"/>
        <v>1</v>
      </c>
      <c r="S21" s="7">
        <f t="shared" si="4"/>
        <v>0</v>
      </c>
    </row>
    <row r="22" spans="1:19" s="11" customFormat="1" ht="18.75" customHeight="1">
      <c r="A22" s="7">
        <f>SUBTOTAL(3,$B$6:B22)</f>
        <v>16</v>
      </c>
      <c r="B22" s="1" t="s">
        <v>110</v>
      </c>
      <c r="C22" s="23">
        <f t="shared" si="0"/>
        <v>1</v>
      </c>
      <c r="D22" s="7">
        <v>0</v>
      </c>
      <c r="E22" s="7">
        <v>0</v>
      </c>
      <c r="F22" s="7">
        <v>1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f t="shared" si="1"/>
        <v>0</v>
      </c>
      <c r="Q22" s="7">
        <f t="shared" si="2"/>
        <v>0</v>
      </c>
      <c r="R22" s="7">
        <f t="shared" si="3"/>
        <v>1</v>
      </c>
      <c r="S22" s="7">
        <f t="shared" si="4"/>
        <v>0</v>
      </c>
    </row>
    <row r="23" spans="1:19" s="11" customFormat="1" ht="18.75" customHeight="1">
      <c r="A23" s="7">
        <f>SUBTOTAL(3,$B$6:B23)</f>
        <v>17</v>
      </c>
      <c r="B23" s="1" t="s">
        <v>27</v>
      </c>
      <c r="C23" s="23">
        <f t="shared" si="0"/>
        <v>3</v>
      </c>
      <c r="D23" s="7">
        <v>2</v>
      </c>
      <c r="E23" s="7">
        <v>0</v>
      </c>
      <c r="F23" s="7">
        <v>1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f t="shared" si="1"/>
        <v>2</v>
      </c>
      <c r="Q23" s="7">
        <f t="shared" si="2"/>
        <v>0</v>
      </c>
      <c r="R23" s="7">
        <f t="shared" si="3"/>
        <v>1</v>
      </c>
      <c r="S23" s="7">
        <f t="shared" si="4"/>
        <v>0</v>
      </c>
    </row>
    <row r="24" spans="1:19" s="11" customFormat="1" ht="18.75" customHeight="1">
      <c r="A24" s="7">
        <f>SUBTOTAL(3,$B$6:B24)</f>
        <v>18</v>
      </c>
      <c r="B24" s="1" t="s">
        <v>112</v>
      </c>
      <c r="C24" s="23">
        <f t="shared" si="0"/>
        <v>2</v>
      </c>
      <c r="D24" s="7">
        <v>1</v>
      </c>
      <c r="E24" s="7">
        <v>0</v>
      </c>
      <c r="F24" s="7">
        <v>0</v>
      </c>
      <c r="G24" s="7">
        <v>0</v>
      </c>
      <c r="H24" s="7">
        <v>1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f t="shared" si="1"/>
        <v>2</v>
      </c>
      <c r="Q24" s="7">
        <f t="shared" si="2"/>
        <v>0</v>
      </c>
      <c r="R24" s="7">
        <f t="shared" si="3"/>
        <v>0</v>
      </c>
      <c r="S24" s="7">
        <f t="shared" si="4"/>
        <v>0</v>
      </c>
    </row>
    <row r="25" spans="1:19" s="11" customFormat="1" ht="18.75" customHeight="1">
      <c r="A25" s="7">
        <f>SUBTOTAL(3,$B$6:B25)</f>
        <v>19</v>
      </c>
      <c r="B25" s="1" t="s">
        <v>114</v>
      </c>
      <c r="C25" s="23">
        <f t="shared" si="0"/>
        <v>12</v>
      </c>
      <c r="D25" s="7">
        <v>0</v>
      </c>
      <c r="E25" s="7">
        <v>8</v>
      </c>
      <c r="F25" s="7">
        <v>2</v>
      </c>
      <c r="G25" s="7">
        <v>0</v>
      </c>
      <c r="H25" s="7">
        <v>0</v>
      </c>
      <c r="I25" s="7">
        <v>1</v>
      </c>
      <c r="J25" s="7">
        <v>0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f t="shared" si="1"/>
        <v>1</v>
      </c>
      <c r="Q25" s="7">
        <f t="shared" si="2"/>
        <v>9</v>
      </c>
      <c r="R25" s="7">
        <f t="shared" si="3"/>
        <v>2</v>
      </c>
      <c r="S25" s="7">
        <f t="shared" si="4"/>
        <v>0</v>
      </c>
    </row>
    <row r="26" spans="1:19" s="11" customFormat="1" ht="18.75" customHeight="1">
      <c r="A26" s="7">
        <f>SUBTOTAL(3,$B$6:B26)</f>
        <v>20</v>
      </c>
      <c r="B26" s="1" t="s">
        <v>115</v>
      </c>
      <c r="C26" s="23">
        <f t="shared" si="0"/>
        <v>2</v>
      </c>
      <c r="D26" s="7">
        <v>0</v>
      </c>
      <c r="E26" s="7">
        <v>1</v>
      </c>
      <c r="F26" s="7">
        <v>1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f t="shared" si="1"/>
        <v>0</v>
      </c>
      <c r="Q26" s="7">
        <f t="shared" si="2"/>
        <v>1</v>
      </c>
      <c r="R26" s="7">
        <f t="shared" si="3"/>
        <v>1</v>
      </c>
      <c r="S26" s="7">
        <f t="shared" si="4"/>
        <v>0</v>
      </c>
    </row>
    <row r="27" spans="1:19" s="11" customFormat="1" ht="18.75" customHeight="1">
      <c r="A27" s="7">
        <f>SUBTOTAL(3,$B$6:B27)</f>
        <v>21</v>
      </c>
      <c r="B27" s="1" t="s">
        <v>11</v>
      </c>
      <c r="C27" s="23">
        <f t="shared" si="0"/>
        <v>1</v>
      </c>
      <c r="D27" s="7">
        <v>0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f t="shared" si="1"/>
        <v>0</v>
      </c>
      <c r="Q27" s="7">
        <f t="shared" si="2"/>
        <v>1</v>
      </c>
      <c r="R27" s="7">
        <f t="shared" si="3"/>
        <v>0</v>
      </c>
      <c r="S27" s="7">
        <f t="shared" si="4"/>
        <v>0</v>
      </c>
    </row>
    <row r="28" spans="1:19" s="11" customFormat="1" ht="18.75" customHeight="1">
      <c r="A28" s="7">
        <f>SUBTOTAL(3,$B$6:B28)</f>
        <v>22</v>
      </c>
      <c r="B28" s="1" t="s">
        <v>171</v>
      </c>
      <c r="C28" s="23">
        <f t="shared" si="0"/>
        <v>6</v>
      </c>
      <c r="D28" s="7">
        <v>0</v>
      </c>
      <c r="E28" s="7">
        <v>4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2</v>
      </c>
      <c r="N28" s="7">
        <v>0</v>
      </c>
      <c r="O28" s="7">
        <v>0</v>
      </c>
      <c r="P28" s="7">
        <f t="shared" si="1"/>
        <v>0</v>
      </c>
      <c r="Q28" s="7">
        <f t="shared" si="2"/>
        <v>6</v>
      </c>
      <c r="R28" s="7">
        <f t="shared" si="3"/>
        <v>0</v>
      </c>
      <c r="S28" s="7">
        <f t="shared" si="4"/>
        <v>0</v>
      </c>
    </row>
    <row r="29" spans="1:19" s="11" customFormat="1" ht="18.75" customHeight="1">
      <c r="A29" s="7">
        <f>SUBTOTAL(3,$B$6:B29)</f>
        <v>23</v>
      </c>
      <c r="B29" s="1" t="s">
        <v>118</v>
      </c>
      <c r="C29" s="23">
        <f t="shared" si="0"/>
        <v>5</v>
      </c>
      <c r="D29" s="7">
        <v>1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1</v>
      </c>
      <c r="M29" s="7">
        <v>0</v>
      </c>
      <c r="N29" s="7">
        <v>0</v>
      </c>
      <c r="O29" s="7">
        <v>0</v>
      </c>
      <c r="P29" s="7">
        <f t="shared" si="1"/>
        <v>2</v>
      </c>
      <c r="Q29" s="7">
        <f t="shared" si="2"/>
        <v>3</v>
      </c>
      <c r="R29" s="7">
        <f t="shared" si="3"/>
        <v>0</v>
      </c>
      <c r="S29" s="7">
        <f t="shared" si="4"/>
        <v>0</v>
      </c>
    </row>
    <row r="30" spans="1:19" s="11" customFormat="1" ht="18.75" customHeight="1">
      <c r="A30" s="7">
        <f>SUBTOTAL(3,$B$6:B30)</f>
        <v>24</v>
      </c>
      <c r="B30" s="1" t="s">
        <v>32</v>
      </c>
      <c r="C30" s="23">
        <f t="shared" si="0"/>
        <v>1</v>
      </c>
      <c r="D30" s="7">
        <v>0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f t="shared" si="1"/>
        <v>0</v>
      </c>
      <c r="Q30" s="7">
        <f t="shared" si="2"/>
        <v>1</v>
      </c>
      <c r="R30" s="7">
        <f t="shared" si="3"/>
        <v>0</v>
      </c>
      <c r="S30" s="7">
        <f t="shared" si="4"/>
        <v>0</v>
      </c>
    </row>
    <row r="31" spans="1:19" s="11" customFormat="1" ht="18.75" customHeight="1">
      <c r="A31" s="7">
        <f>SUBTOTAL(3,$B$6:B31)</f>
        <v>25</v>
      </c>
      <c r="B31" s="1" t="s">
        <v>174</v>
      </c>
      <c r="C31" s="23">
        <f t="shared" si="0"/>
        <v>2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1</v>
      </c>
      <c r="J31" s="7">
        <v>0</v>
      </c>
      <c r="K31" s="7">
        <v>0</v>
      </c>
      <c r="L31" s="7">
        <v>1</v>
      </c>
      <c r="M31" s="7">
        <v>0</v>
      </c>
      <c r="N31" s="7">
        <v>0</v>
      </c>
      <c r="O31" s="7">
        <v>0</v>
      </c>
      <c r="P31" s="7">
        <f t="shared" si="1"/>
        <v>1</v>
      </c>
      <c r="Q31" s="7">
        <f t="shared" si="2"/>
        <v>1</v>
      </c>
      <c r="R31" s="7">
        <f t="shared" si="3"/>
        <v>0</v>
      </c>
      <c r="S31" s="7">
        <f t="shared" si="4"/>
        <v>0</v>
      </c>
    </row>
    <row r="32" spans="1:19" s="11" customFormat="1" ht="18.75" customHeight="1">
      <c r="A32" s="7">
        <f>SUBTOTAL(3,$B$6:B32)</f>
        <v>26</v>
      </c>
      <c r="B32" s="1" t="s">
        <v>127</v>
      </c>
      <c r="C32" s="23">
        <f t="shared" si="0"/>
        <v>4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4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f t="shared" si="1"/>
        <v>0</v>
      </c>
      <c r="Q32" s="7">
        <f t="shared" si="2"/>
        <v>4</v>
      </c>
      <c r="R32" s="7">
        <f t="shared" si="3"/>
        <v>0</v>
      </c>
      <c r="S32" s="7">
        <f t="shared" si="4"/>
        <v>0</v>
      </c>
    </row>
    <row r="33" spans="1:19" s="11" customFormat="1" ht="18.75" customHeight="1">
      <c r="A33" s="7">
        <f>SUBTOTAL(3,$B$6:B33)</f>
        <v>27</v>
      </c>
      <c r="B33" s="1" t="s">
        <v>129</v>
      </c>
      <c r="C33" s="23">
        <f t="shared" si="0"/>
        <v>3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3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f t="shared" si="1"/>
        <v>0</v>
      </c>
      <c r="Q33" s="7">
        <f t="shared" si="2"/>
        <v>3</v>
      </c>
      <c r="R33" s="7">
        <f t="shared" si="3"/>
        <v>0</v>
      </c>
      <c r="S33" s="7">
        <f t="shared" si="4"/>
        <v>0</v>
      </c>
    </row>
    <row r="34" spans="1:19" s="11" customFormat="1" ht="18.75" customHeight="1">
      <c r="A34" s="7">
        <f>SUBTOTAL(3,$B$6:B34)</f>
        <v>28</v>
      </c>
      <c r="B34" s="1" t="s">
        <v>33</v>
      </c>
      <c r="C34" s="23">
        <f t="shared" si="0"/>
        <v>1</v>
      </c>
      <c r="D34" s="7">
        <v>0</v>
      </c>
      <c r="E34" s="7">
        <v>1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f t="shared" si="1"/>
        <v>0</v>
      </c>
      <c r="Q34" s="7">
        <f t="shared" si="2"/>
        <v>1</v>
      </c>
      <c r="R34" s="7">
        <f t="shared" si="3"/>
        <v>0</v>
      </c>
      <c r="S34" s="7">
        <f t="shared" si="4"/>
        <v>0</v>
      </c>
    </row>
    <row r="35" spans="1:19" s="11" customFormat="1" ht="18.75" customHeight="1">
      <c r="A35" s="7">
        <f>SUBTOTAL(3,$B$6:B35)</f>
        <v>29</v>
      </c>
      <c r="B35" s="1" t="s">
        <v>132</v>
      </c>
      <c r="C35" s="23">
        <f t="shared" si="0"/>
        <v>1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f t="shared" si="1"/>
        <v>0</v>
      </c>
      <c r="Q35" s="7">
        <f t="shared" si="2"/>
        <v>1</v>
      </c>
      <c r="R35" s="7">
        <f t="shared" si="3"/>
        <v>0</v>
      </c>
      <c r="S35" s="7">
        <f t="shared" si="4"/>
        <v>0</v>
      </c>
    </row>
    <row r="36" spans="1:19" s="11" customFormat="1" ht="18.75" customHeight="1">
      <c r="A36" s="7">
        <f>SUBTOTAL(3,$B$6:B36)</f>
        <v>30</v>
      </c>
      <c r="B36" s="1" t="s">
        <v>134</v>
      </c>
      <c r="C36" s="23">
        <f t="shared" si="0"/>
        <v>3</v>
      </c>
      <c r="D36" s="7">
        <v>0</v>
      </c>
      <c r="E36" s="7">
        <v>0</v>
      </c>
      <c r="F36" s="7">
        <v>2</v>
      </c>
      <c r="G36" s="7">
        <v>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f t="shared" si="1"/>
        <v>0</v>
      </c>
      <c r="Q36" s="7">
        <f t="shared" si="2"/>
        <v>0</v>
      </c>
      <c r="R36" s="7">
        <f t="shared" si="3"/>
        <v>2</v>
      </c>
      <c r="S36" s="7">
        <f t="shared" si="4"/>
        <v>1</v>
      </c>
    </row>
    <row r="37" spans="1:19" s="11" customFormat="1" ht="18.75" customHeight="1">
      <c r="A37" s="7">
        <f>SUBTOTAL(3,$B$6:B37)</f>
        <v>31</v>
      </c>
      <c r="B37" s="1" t="s">
        <v>135</v>
      </c>
      <c r="C37" s="23">
        <f t="shared" si="0"/>
        <v>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</v>
      </c>
      <c r="J37" s="7">
        <v>0</v>
      </c>
      <c r="K37" s="7">
        <v>0</v>
      </c>
      <c r="L37" s="7">
        <v>1</v>
      </c>
      <c r="M37" s="7">
        <v>2</v>
      </c>
      <c r="N37" s="7">
        <v>2</v>
      </c>
      <c r="O37" s="7">
        <v>0</v>
      </c>
      <c r="P37" s="7">
        <f t="shared" si="1"/>
        <v>1</v>
      </c>
      <c r="Q37" s="7">
        <f t="shared" si="2"/>
        <v>3</v>
      </c>
      <c r="R37" s="7">
        <f t="shared" si="3"/>
        <v>2</v>
      </c>
      <c r="S37" s="7">
        <f t="shared" si="4"/>
        <v>0</v>
      </c>
    </row>
    <row r="38" spans="1:19" s="11" customFormat="1" ht="18.75" customHeight="1">
      <c r="A38" s="7">
        <f>SUBTOTAL(3,$B$6:B38)</f>
        <v>32</v>
      </c>
      <c r="B38" s="1" t="s">
        <v>138</v>
      </c>
      <c r="C38" s="23">
        <f t="shared" si="0"/>
        <v>1</v>
      </c>
      <c r="D38" s="7">
        <v>1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f t="shared" si="1"/>
        <v>1</v>
      </c>
      <c r="Q38" s="7">
        <f t="shared" si="2"/>
        <v>0</v>
      </c>
      <c r="R38" s="7">
        <f t="shared" si="3"/>
        <v>0</v>
      </c>
      <c r="S38" s="7">
        <f t="shared" si="4"/>
        <v>0</v>
      </c>
    </row>
    <row r="39" spans="1:19" s="11" customFormat="1" ht="18.75" customHeight="1">
      <c r="A39" s="7">
        <f>SUBTOTAL(3,$B$6:B39)</f>
        <v>33</v>
      </c>
      <c r="B39" s="1" t="s">
        <v>95</v>
      </c>
      <c r="C39" s="23">
        <f t="shared" si="0"/>
        <v>3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1</v>
      </c>
      <c r="N39" s="7">
        <v>2</v>
      </c>
      <c r="O39" s="7">
        <v>0</v>
      </c>
      <c r="P39" s="7">
        <f t="shared" si="1"/>
        <v>0</v>
      </c>
      <c r="Q39" s="7">
        <f t="shared" si="2"/>
        <v>1</v>
      </c>
      <c r="R39" s="7">
        <f t="shared" si="3"/>
        <v>2</v>
      </c>
      <c r="S39" s="7">
        <f t="shared" si="4"/>
        <v>0</v>
      </c>
    </row>
    <row r="40" spans="1:19" s="11" customFormat="1" ht="18.75" customHeight="1">
      <c r="A40" s="7">
        <f>SUBTOTAL(3,$B$6:B40)</f>
        <v>34</v>
      </c>
      <c r="B40" s="1" t="s">
        <v>142</v>
      </c>
      <c r="C40" s="23">
        <f t="shared" si="0"/>
        <v>5</v>
      </c>
      <c r="D40" s="7">
        <v>0</v>
      </c>
      <c r="E40" s="7">
        <v>3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1</v>
      </c>
      <c r="M40" s="7">
        <v>0</v>
      </c>
      <c r="N40" s="7">
        <v>0</v>
      </c>
      <c r="O40" s="7">
        <v>0</v>
      </c>
      <c r="P40" s="7">
        <f t="shared" si="1"/>
        <v>1</v>
      </c>
      <c r="Q40" s="7">
        <f t="shared" si="2"/>
        <v>3</v>
      </c>
      <c r="R40" s="7">
        <f t="shared" si="3"/>
        <v>1</v>
      </c>
      <c r="S40" s="7">
        <f t="shared" si="4"/>
        <v>0</v>
      </c>
    </row>
    <row r="41" spans="1:19" s="11" customFormat="1" ht="18.75" customHeight="1">
      <c r="A41" s="7">
        <f>SUBTOTAL(3,$B$6:B41)</f>
        <v>35</v>
      </c>
      <c r="B41" s="1" t="s">
        <v>145</v>
      </c>
      <c r="C41" s="23">
        <f t="shared" si="0"/>
        <v>2</v>
      </c>
      <c r="D41" s="7">
        <v>0</v>
      </c>
      <c r="E41" s="7">
        <v>1</v>
      </c>
      <c r="F41" s="7">
        <v>0</v>
      </c>
      <c r="G41" s="7">
        <v>0</v>
      </c>
      <c r="H41" s="7">
        <v>0</v>
      </c>
      <c r="I41" s="7">
        <v>1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f t="shared" si="1"/>
        <v>0</v>
      </c>
      <c r="Q41" s="7">
        <f t="shared" si="2"/>
        <v>2</v>
      </c>
      <c r="R41" s="7">
        <f t="shared" si="3"/>
        <v>0</v>
      </c>
      <c r="S41" s="7">
        <f t="shared" si="4"/>
        <v>0</v>
      </c>
    </row>
    <row r="42" spans="1:19" s="11" customFormat="1" ht="18.75" customHeight="1">
      <c r="A42" s="7">
        <f>SUBTOTAL(3,$B$6:B42)</f>
        <v>36</v>
      </c>
      <c r="B42" s="1" t="s">
        <v>146</v>
      </c>
      <c r="C42" s="23">
        <f t="shared" si="0"/>
        <v>3</v>
      </c>
      <c r="D42" s="7">
        <v>0</v>
      </c>
      <c r="E42" s="7">
        <v>2</v>
      </c>
      <c r="F42" s="7">
        <v>0</v>
      </c>
      <c r="G42" s="7">
        <v>0</v>
      </c>
      <c r="H42" s="7">
        <v>1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f t="shared" si="1"/>
        <v>1</v>
      </c>
      <c r="Q42" s="7">
        <f t="shared" si="2"/>
        <v>2</v>
      </c>
      <c r="R42" s="7">
        <f t="shared" si="3"/>
        <v>0</v>
      </c>
      <c r="S42" s="7">
        <f t="shared" si="4"/>
        <v>0</v>
      </c>
    </row>
    <row r="43" spans="1:19" s="11" customFormat="1" ht="18.75" customHeight="1">
      <c r="A43" s="7">
        <f>SUBTOTAL(3,$B$6:B43)</f>
        <v>37</v>
      </c>
      <c r="B43" s="1" t="s">
        <v>147</v>
      </c>
      <c r="C43" s="23">
        <f t="shared" si="0"/>
        <v>1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1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f t="shared" si="1"/>
        <v>0</v>
      </c>
      <c r="Q43" s="7">
        <f t="shared" si="2"/>
        <v>1</v>
      </c>
      <c r="R43" s="7">
        <f t="shared" si="3"/>
        <v>0</v>
      </c>
      <c r="S43" s="7">
        <f t="shared" si="4"/>
        <v>0</v>
      </c>
    </row>
    <row r="44" spans="1:19" s="11" customFormat="1" ht="18.75" customHeight="1">
      <c r="A44" s="7">
        <f>SUBTOTAL(3,$B$6:B44)</f>
        <v>38</v>
      </c>
      <c r="B44" s="1" t="s">
        <v>148</v>
      </c>
      <c r="C44" s="23">
        <f t="shared" si="0"/>
        <v>8</v>
      </c>
      <c r="D44" s="7">
        <v>0</v>
      </c>
      <c r="E44" s="7">
        <v>0</v>
      </c>
      <c r="F44" s="7">
        <v>3</v>
      </c>
      <c r="G44" s="7">
        <v>0</v>
      </c>
      <c r="H44" s="7">
        <v>0</v>
      </c>
      <c r="I44" s="7">
        <v>0</v>
      </c>
      <c r="J44" s="7">
        <v>3</v>
      </c>
      <c r="K44" s="7">
        <v>0</v>
      </c>
      <c r="L44" s="7">
        <v>0</v>
      </c>
      <c r="M44" s="7">
        <v>0</v>
      </c>
      <c r="N44" s="7">
        <v>2</v>
      </c>
      <c r="O44" s="7">
        <v>0</v>
      </c>
      <c r="P44" s="7">
        <f t="shared" si="1"/>
        <v>0</v>
      </c>
      <c r="Q44" s="7">
        <f t="shared" si="2"/>
        <v>0</v>
      </c>
      <c r="R44" s="7">
        <f t="shared" si="3"/>
        <v>8</v>
      </c>
      <c r="S44" s="7">
        <f t="shared" si="4"/>
        <v>0</v>
      </c>
    </row>
    <row r="45" spans="1:19" s="11" customFormat="1" ht="18.75" customHeight="1">
      <c r="A45" s="7">
        <f>SUBTOTAL(3,$B$6:B45)</f>
        <v>39</v>
      </c>
      <c r="B45" s="1" t="s">
        <v>153</v>
      </c>
      <c r="C45" s="23">
        <f t="shared" si="0"/>
        <v>5</v>
      </c>
      <c r="D45" s="7">
        <v>0</v>
      </c>
      <c r="E45" s="7">
        <v>4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1</v>
      </c>
      <c r="M45" s="7">
        <v>0</v>
      </c>
      <c r="N45" s="7">
        <v>0</v>
      </c>
      <c r="O45" s="7">
        <v>0</v>
      </c>
      <c r="P45" s="7">
        <f t="shared" si="1"/>
        <v>1</v>
      </c>
      <c r="Q45" s="7">
        <f t="shared" si="2"/>
        <v>4</v>
      </c>
      <c r="R45" s="7">
        <f t="shared" si="3"/>
        <v>0</v>
      </c>
      <c r="S45" s="7">
        <f t="shared" si="4"/>
        <v>0</v>
      </c>
    </row>
    <row r="46" spans="1:19" s="11" customFormat="1" ht="18.75" customHeight="1">
      <c r="A46" s="7">
        <f>SUBTOTAL(3,$B$6:B46)</f>
        <v>40</v>
      </c>
      <c r="B46" s="1" t="s">
        <v>38</v>
      </c>
      <c r="C46" s="23">
        <f t="shared" si="0"/>
        <v>4</v>
      </c>
      <c r="D46" s="7">
        <v>0</v>
      </c>
      <c r="E46" s="7">
        <v>1</v>
      </c>
      <c r="F46" s="7">
        <v>3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f t="shared" si="1"/>
        <v>0</v>
      </c>
      <c r="Q46" s="7">
        <f t="shared" si="2"/>
        <v>1</v>
      </c>
      <c r="R46" s="7">
        <f t="shared" si="3"/>
        <v>3</v>
      </c>
      <c r="S46" s="7">
        <f t="shared" si="4"/>
        <v>0</v>
      </c>
    </row>
    <row r="47" spans="1:19" s="11" customFormat="1" ht="18.75" customHeight="1">
      <c r="A47" s="7">
        <f>SUBTOTAL(3,$B$6:B47)</f>
        <v>41</v>
      </c>
      <c r="B47" s="1" t="s">
        <v>165</v>
      </c>
      <c r="C47" s="23">
        <f t="shared" si="0"/>
        <v>37</v>
      </c>
      <c r="D47" s="7">
        <v>0</v>
      </c>
      <c r="E47" s="7">
        <v>2</v>
      </c>
      <c r="F47" s="7">
        <v>0</v>
      </c>
      <c r="G47" s="7">
        <v>12</v>
      </c>
      <c r="H47" s="7">
        <v>0</v>
      </c>
      <c r="I47" s="7">
        <v>0</v>
      </c>
      <c r="J47" s="7">
        <v>1</v>
      </c>
      <c r="K47" s="7">
        <v>12</v>
      </c>
      <c r="L47" s="7">
        <v>0</v>
      </c>
      <c r="M47" s="7">
        <v>0</v>
      </c>
      <c r="N47" s="7">
        <v>0</v>
      </c>
      <c r="O47" s="7">
        <v>10</v>
      </c>
      <c r="P47" s="7">
        <f t="shared" si="1"/>
        <v>0</v>
      </c>
      <c r="Q47" s="7">
        <f t="shared" si="2"/>
        <v>2</v>
      </c>
      <c r="R47" s="7">
        <f t="shared" si="3"/>
        <v>1</v>
      </c>
      <c r="S47" s="7">
        <f t="shared" si="4"/>
        <v>34</v>
      </c>
    </row>
    <row r="48" spans="1:19" s="26" customFormat="1" ht="18.75" customHeight="1">
      <c r="A48" s="37" t="s">
        <v>43</v>
      </c>
      <c r="B48" s="38"/>
      <c r="C48" s="23">
        <f t="shared" ref="C48:S48" si="5">SUM(C7:C47)</f>
        <v>196</v>
      </c>
      <c r="D48" s="23">
        <f t="shared" si="5"/>
        <v>11</v>
      </c>
      <c r="E48" s="23">
        <f t="shared" si="5"/>
        <v>69</v>
      </c>
      <c r="F48" s="23">
        <f t="shared" si="5"/>
        <v>23</v>
      </c>
      <c r="G48" s="23">
        <f t="shared" si="5"/>
        <v>13</v>
      </c>
      <c r="H48" s="23">
        <f t="shared" si="5"/>
        <v>10</v>
      </c>
      <c r="I48" s="23">
        <f t="shared" si="5"/>
        <v>16</v>
      </c>
      <c r="J48" s="23">
        <f t="shared" si="5"/>
        <v>5</v>
      </c>
      <c r="K48" s="23">
        <f t="shared" si="5"/>
        <v>12</v>
      </c>
      <c r="L48" s="23">
        <f t="shared" si="5"/>
        <v>14</v>
      </c>
      <c r="M48" s="23">
        <f t="shared" si="5"/>
        <v>6</v>
      </c>
      <c r="N48" s="23">
        <f t="shared" si="5"/>
        <v>7</v>
      </c>
      <c r="O48" s="23">
        <f t="shared" si="5"/>
        <v>10</v>
      </c>
      <c r="P48" s="23">
        <f t="shared" si="5"/>
        <v>35</v>
      </c>
      <c r="Q48" s="23">
        <f t="shared" si="5"/>
        <v>91</v>
      </c>
      <c r="R48" s="23">
        <f t="shared" si="5"/>
        <v>35</v>
      </c>
      <c r="S48" s="23">
        <f t="shared" si="5"/>
        <v>35</v>
      </c>
    </row>
  </sheetData>
  <autoFilter ref="A6:O48" xr:uid="{FECADF11-1249-497D-B7A3-1F782F0B2647}"/>
  <mergeCells count="10">
    <mergeCell ref="P5:S5"/>
    <mergeCell ref="A2:S2"/>
    <mergeCell ref="A3:S3"/>
    <mergeCell ref="A48:B48"/>
    <mergeCell ref="D5:G5"/>
    <mergeCell ref="H5:K5"/>
    <mergeCell ref="L5:O5"/>
    <mergeCell ref="A5:A6"/>
    <mergeCell ref="B5:B6"/>
    <mergeCell ref="C5:C6"/>
  </mergeCells>
  <pageMargins left="0.31" right="0.2" top="0.45" bottom="0.38" header="0.2" footer="0.28999999999999998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PL6 - DT DH GDMN</vt:lpstr>
      <vt:lpstr>PL 7 - DT Thac si</vt:lpstr>
      <vt:lpstr>Tonghop</vt:lpstr>
      <vt:lpstr>PL 8 - VB2</vt:lpstr>
      <vt:lpstr>'PL 7 - DT Thac si'!Print_Titles</vt:lpstr>
      <vt:lpstr>'PL 8 - VB2'!Print_Titles</vt:lpstr>
      <vt:lpstr>'PL6 - DT DH GDMN'!Print_Titles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SingPC</cp:lastModifiedBy>
  <cp:lastPrinted>2026-05-28T03:49:21Z</cp:lastPrinted>
  <dcterms:created xsi:type="dcterms:W3CDTF">2022-02-27T09:35:20Z</dcterms:created>
  <dcterms:modified xsi:type="dcterms:W3CDTF">2026-05-28T04:13:28Z</dcterms:modified>
</cp:coreProperties>
</file>